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 activeTab="7"/>
  </bookViews>
  <sheets>
    <sheet name="อ.เมือง ยส." sheetId="1" r:id="rId1"/>
    <sheet name="อ.คำเขื่อนแก้ว" sheetId="2" r:id="rId2"/>
    <sheet name="อ.เลิงนกทา" sheetId="3" r:id="rId3"/>
    <sheet name="อ.มหาชนะชัย" sheetId="4" r:id="rId4"/>
    <sheet name="อ.กุดชุม" sheetId="5" r:id="rId5"/>
    <sheet name="อ.ป่าติ้ว" sheetId="6" r:id="rId6"/>
    <sheet name="อ.ทรายมูล" sheetId="7" r:id="rId7"/>
    <sheet name="อ.ไทยเจริญ" sheetId="8" r:id="rId8"/>
    <sheet name="อ.ค้อวัง" sheetId="9" r:id="rId9"/>
  </sheets>
  <definedNames>
    <definedName name="_xlnm.Print_Area" localSheetId="4">อ.กุดชุม!$A$16:$G$28</definedName>
    <definedName name="_xlnm.Print_Area" localSheetId="8">อ.ค้อวัง!$A$16:$G$23</definedName>
    <definedName name="_xlnm.Print_Area" localSheetId="1">อ.คำเขื่อนแก้ว!$A$16:$G$32</definedName>
    <definedName name="_xlnm.Print_Area" localSheetId="6">อ.ทรายมูล!$A$16:$G$24</definedName>
    <definedName name="_xlnm.Print_Area" localSheetId="7">อ.ไทยเจริญ!$A$16:$G$23</definedName>
    <definedName name="_xlnm.Print_Area" localSheetId="5">อ.ป่าติ้ว!$A$16:$G$24</definedName>
    <definedName name="_xlnm.Print_Area" localSheetId="3">อ.มหาชนะชัย!$A$16:$G$29</definedName>
    <definedName name="_xlnm.Print_Area" localSheetId="0">'อ.เมือง ยส.'!$A$16:$G$36</definedName>
    <definedName name="_xlnm.Print_Area" localSheetId="2">อ.เลิงนกทา!$A$16:$G$30</definedName>
  </definedNames>
  <calcPr calcId="144525"/>
</workbook>
</file>

<file path=xl/calcChain.xml><?xml version="1.0" encoding="utf-8"?>
<calcChain xmlns="http://schemas.openxmlformats.org/spreadsheetml/2006/main">
  <c r="F23" i="9" l="1"/>
  <c r="C23" i="9"/>
  <c r="E22" i="9"/>
  <c r="D22" i="9"/>
  <c r="G22" i="9" s="1"/>
  <c r="E21" i="9"/>
  <c r="D21" i="9"/>
  <c r="G21" i="9" s="1"/>
  <c r="E20" i="9"/>
  <c r="D20" i="9"/>
  <c r="G20" i="9" s="1"/>
  <c r="E19" i="9"/>
  <c r="G19" i="9" s="1"/>
  <c r="D19" i="9"/>
  <c r="E18" i="9"/>
  <c r="D18" i="9"/>
  <c r="H13" i="9"/>
  <c r="I13" i="9" s="1"/>
  <c r="H12" i="9"/>
  <c r="I12" i="9" s="1"/>
  <c r="H11" i="9"/>
  <c r="I11" i="9" s="1"/>
  <c r="H10" i="9"/>
  <c r="I10" i="9" s="1"/>
  <c r="H9" i="9"/>
  <c r="I9" i="9" s="1"/>
  <c r="H7" i="9"/>
  <c r="H6" i="9"/>
  <c r="H14" i="9" s="1"/>
  <c r="D27" i="8"/>
  <c r="I14" i="7"/>
  <c r="I14" i="8"/>
  <c r="I11" i="8"/>
  <c r="I12" i="8"/>
  <c r="I9" i="8"/>
  <c r="H7" i="8"/>
  <c r="H6" i="8"/>
  <c r="G18" i="9" l="1"/>
  <c r="G23" i="9" s="1"/>
  <c r="E23" i="9"/>
  <c r="I14" i="9"/>
  <c r="I16" i="9"/>
  <c r="C14" i="9"/>
  <c r="D23" i="9"/>
  <c r="D25" i="9" s="1"/>
  <c r="D26" i="9" s="1"/>
  <c r="D27" i="9" s="1"/>
  <c r="F23" i="8"/>
  <c r="C23" i="8"/>
  <c r="E22" i="8"/>
  <c r="D22" i="8"/>
  <c r="E21" i="8"/>
  <c r="D21" i="8"/>
  <c r="G21" i="8" s="1"/>
  <c r="E20" i="8"/>
  <c r="D20" i="8"/>
  <c r="E19" i="8"/>
  <c r="D19" i="8"/>
  <c r="E18" i="8"/>
  <c r="D18" i="8"/>
  <c r="G18" i="8" s="1"/>
  <c r="H13" i="8"/>
  <c r="I13" i="8" s="1"/>
  <c r="H12" i="8"/>
  <c r="H11" i="8"/>
  <c r="H10" i="8"/>
  <c r="I10" i="8" s="1"/>
  <c r="H9" i="8"/>
  <c r="D26" i="7"/>
  <c r="H7" i="7"/>
  <c r="H6" i="7"/>
  <c r="G22" i="8" l="1"/>
  <c r="H14" i="8"/>
  <c r="I16" i="8" s="1"/>
  <c r="D23" i="8"/>
  <c r="D25" i="8" s="1"/>
  <c r="G20" i="8"/>
  <c r="E23" i="8"/>
  <c r="G19" i="8"/>
  <c r="G23" i="8" s="1"/>
  <c r="F24" i="7"/>
  <c r="C24" i="7"/>
  <c r="E23" i="7"/>
  <c r="D23" i="7"/>
  <c r="G23" i="7" s="1"/>
  <c r="E22" i="7"/>
  <c r="D22" i="7"/>
  <c r="G22" i="7" s="1"/>
  <c r="E21" i="7"/>
  <c r="D21" i="7"/>
  <c r="G21" i="7" s="1"/>
  <c r="E20" i="7"/>
  <c r="G20" i="7" s="1"/>
  <c r="D20" i="7"/>
  <c r="E19" i="7"/>
  <c r="D19" i="7"/>
  <c r="G19" i="7" s="1"/>
  <c r="E18" i="7"/>
  <c r="D18" i="7"/>
  <c r="H13" i="7"/>
  <c r="I13" i="7" s="1"/>
  <c r="H12" i="7"/>
  <c r="I12" i="7" s="1"/>
  <c r="H11" i="7"/>
  <c r="I11" i="7" s="1"/>
  <c r="H10" i="7"/>
  <c r="I10" i="7" s="1"/>
  <c r="I9" i="7"/>
  <c r="H9" i="7"/>
  <c r="C14" i="5"/>
  <c r="C14" i="4"/>
  <c r="C14" i="3"/>
  <c r="C14" i="2"/>
  <c r="C14" i="1"/>
  <c r="C14" i="6"/>
  <c r="D28" i="6"/>
  <c r="D27" i="6"/>
  <c r="D26" i="6"/>
  <c r="H7" i="6"/>
  <c r="H6" i="6"/>
  <c r="C14" i="8" l="1"/>
  <c r="D26" i="8"/>
  <c r="H14" i="7"/>
  <c r="E24" i="7"/>
  <c r="D24" i="7"/>
  <c r="D27" i="7" s="1"/>
  <c r="D28" i="7" s="1"/>
  <c r="C14" i="7"/>
  <c r="I16" i="7"/>
  <c r="G18" i="7"/>
  <c r="G24" i="7" s="1"/>
  <c r="F24" i="6"/>
  <c r="C24" i="6"/>
  <c r="E23" i="6"/>
  <c r="D23" i="6"/>
  <c r="E22" i="6"/>
  <c r="D22" i="6"/>
  <c r="G22" i="6" s="1"/>
  <c r="E21" i="6"/>
  <c r="D21" i="6"/>
  <c r="E20" i="6"/>
  <c r="D20" i="6"/>
  <c r="G20" i="6" s="1"/>
  <c r="E19" i="6"/>
  <c r="D19" i="6"/>
  <c r="E18" i="6"/>
  <c r="D18" i="6"/>
  <c r="G18" i="6" s="1"/>
  <c r="H13" i="6"/>
  <c r="I13" i="6" s="1"/>
  <c r="H12" i="6"/>
  <c r="I12" i="6" s="1"/>
  <c r="H11" i="6"/>
  <c r="I11" i="6" s="1"/>
  <c r="H10" i="6"/>
  <c r="I10" i="6" s="1"/>
  <c r="H9" i="6"/>
  <c r="I9" i="6" s="1"/>
  <c r="I11" i="5"/>
  <c r="H7" i="5"/>
  <c r="H6" i="5"/>
  <c r="I14" i="6" l="1"/>
  <c r="G19" i="6"/>
  <c r="H14" i="6"/>
  <c r="I16" i="6" s="1"/>
  <c r="E24" i="6"/>
  <c r="G21" i="6"/>
  <c r="G23" i="6"/>
  <c r="G24" i="6"/>
  <c r="D24" i="6"/>
  <c r="F28" i="5"/>
  <c r="C28" i="5"/>
  <c r="E27" i="5"/>
  <c r="D27" i="5"/>
  <c r="E26" i="5"/>
  <c r="D26" i="5"/>
  <c r="E25" i="5"/>
  <c r="D25" i="5"/>
  <c r="E24" i="5"/>
  <c r="D24" i="5"/>
  <c r="E23" i="5"/>
  <c r="D23" i="5"/>
  <c r="E22" i="5"/>
  <c r="D22" i="5"/>
  <c r="G22" i="5" s="1"/>
  <c r="E21" i="5"/>
  <c r="D21" i="5"/>
  <c r="E20" i="5"/>
  <c r="D20" i="5"/>
  <c r="G20" i="5" s="1"/>
  <c r="E19" i="5"/>
  <c r="D19" i="5"/>
  <c r="G19" i="5" s="1"/>
  <c r="E18" i="5"/>
  <c r="D18" i="5"/>
  <c r="H13" i="5"/>
  <c r="I13" i="5" s="1"/>
  <c r="H12" i="5"/>
  <c r="I12" i="5" s="1"/>
  <c r="H11" i="5"/>
  <c r="H10" i="5"/>
  <c r="I10" i="5" s="1"/>
  <c r="H9" i="5"/>
  <c r="I9" i="5" s="1"/>
  <c r="D34" i="4"/>
  <c r="D33" i="4"/>
  <c r="D31" i="4"/>
  <c r="E18" i="4"/>
  <c r="D29" i="4"/>
  <c r="H7" i="4"/>
  <c r="H6" i="4"/>
  <c r="H14" i="5" l="1"/>
  <c r="I16" i="5" s="1"/>
  <c r="G26" i="5"/>
  <c r="G23" i="5"/>
  <c r="G27" i="5"/>
  <c r="D28" i="5"/>
  <c r="G21" i="5"/>
  <c r="G25" i="5"/>
  <c r="G18" i="5"/>
  <c r="G24" i="5"/>
  <c r="I14" i="5"/>
  <c r="E28" i="5"/>
  <c r="F29" i="4"/>
  <c r="C29" i="4"/>
  <c r="E28" i="4"/>
  <c r="D28" i="4"/>
  <c r="E27" i="4"/>
  <c r="D27" i="4"/>
  <c r="G27" i="4" s="1"/>
  <c r="G26" i="4"/>
  <c r="E26" i="4"/>
  <c r="D26" i="4"/>
  <c r="E25" i="4"/>
  <c r="D25" i="4"/>
  <c r="E24" i="4"/>
  <c r="D24" i="4"/>
  <c r="G24" i="4" s="1"/>
  <c r="E23" i="4"/>
  <c r="D23" i="4"/>
  <c r="G23" i="4" s="1"/>
  <c r="E22" i="4"/>
  <c r="D22" i="4"/>
  <c r="G22" i="4" s="1"/>
  <c r="E21" i="4"/>
  <c r="D21" i="4"/>
  <c r="E20" i="4"/>
  <c r="D20" i="4"/>
  <c r="G20" i="4" s="1"/>
  <c r="E19" i="4"/>
  <c r="D19" i="4"/>
  <c r="D18" i="4"/>
  <c r="I11" i="3"/>
  <c r="H7" i="3"/>
  <c r="H6" i="3"/>
  <c r="H7" i="2"/>
  <c r="E18" i="3"/>
  <c r="D18" i="3"/>
  <c r="G28" i="5" l="1"/>
  <c r="G21" i="4"/>
  <c r="G25" i="4"/>
  <c r="G18" i="4"/>
  <c r="H14" i="4"/>
  <c r="G19" i="4"/>
  <c r="G28" i="4"/>
  <c r="E29" i="4"/>
  <c r="F30" i="3"/>
  <c r="C30" i="3"/>
  <c r="E29" i="3"/>
  <c r="D29" i="3"/>
  <c r="E28" i="3"/>
  <c r="D28" i="3"/>
  <c r="G28" i="3" s="1"/>
  <c r="E27" i="3"/>
  <c r="D27" i="3"/>
  <c r="E26" i="3"/>
  <c r="D26" i="3"/>
  <c r="G26" i="3" s="1"/>
  <c r="E25" i="3"/>
  <c r="D25" i="3"/>
  <c r="E24" i="3"/>
  <c r="G24" i="3" s="1"/>
  <c r="D24" i="3"/>
  <c r="E23" i="3"/>
  <c r="D23" i="3"/>
  <c r="E22" i="3"/>
  <c r="D22" i="3"/>
  <c r="E21" i="3"/>
  <c r="D21" i="3"/>
  <c r="E20" i="3"/>
  <c r="D20" i="3"/>
  <c r="G20" i="3" s="1"/>
  <c r="E19" i="3"/>
  <c r="D19" i="3"/>
  <c r="H13" i="3"/>
  <c r="H12" i="3"/>
  <c r="I12" i="3" s="1"/>
  <c r="H11" i="3"/>
  <c r="H10" i="3"/>
  <c r="I10" i="3" s="1"/>
  <c r="H9" i="3"/>
  <c r="I9" i="3" s="1"/>
  <c r="H10" i="2"/>
  <c r="I10" i="2" s="1"/>
  <c r="H6" i="2"/>
  <c r="D40" i="1"/>
  <c r="D39" i="1"/>
  <c r="D38" i="1"/>
  <c r="E18" i="1"/>
  <c r="D18" i="1"/>
  <c r="D18" i="2"/>
  <c r="G18" i="2" s="1"/>
  <c r="F32" i="2"/>
  <c r="E18" i="2"/>
  <c r="G29" i="4" l="1"/>
  <c r="I13" i="3"/>
  <c r="H14" i="3"/>
  <c r="I16" i="3" s="1"/>
  <c r="I14" i="3"/>
  <c r="G21" i="3"/>
  <c r="G25" i="3"/>
  <c r="G19" i="3"/>
  <c r="D30" i="3"/>
  <c r="G23" i="3"/>
  <c r="G22" i="3"/>
  <c r="G27" i="3"/>
  <c r="G29" i="3"/>
  <c r="E30" i="3"/>
  <c r="G18" i="3"/>
  <c r="C32" i="2"/>
  <c r="E31" i="2"/>
  <c r="D31" i="2"/>
  <c r="G31" i="2" s="1"/>
  <c r="E30" i="2"/>
  <c r="D30" i="2"/>
  <c r="G30" i="2" s="1"/>
  <c r="E29" i="2"/>
  <c r="D29" i="2"/>
  <c r="G29" i="2" s="1"/>
  <c r="E28" i="2"/>
  <c r="D28" i="2"/>
  <c r="G28" i="2" s="1"/>
  <c r="E27" i="2"/>
  <c r="D27" i="2"/>
  <c r="G27" i="2" s="1"/>
  <c r="E26" i="2"/>
  <c r="D26" i="2"/>
  <c r="G26" i="2" s="1"/>
  <c r="E25" i="2"/>
  <c r="D25" i="2"/>
  <c r="G25" i="2" s="1"/>
  <c r="E24" i="2"/>
  <c r="D24" i="2"/>
  <c r="G24" i="2" s="1"/>
  <c r="E23" i="2"/>
  <c r="D23" i="2"/>
  <c r="G23" i="2" s="1"/>
  <c r="E22" i="2"/>
  <c r="D22" i="2"/>
  <c r="G22" i="2" s="1"/>
  <c r="E21" i="2"/>
  <c r="D21" i="2"/>
  <c r="G21" i="2" s="1"/>
  <c r="E20" i="2"/>
  <c r="D20" i="2"/>
  <c r="G20" i="2" s="1"/>
  <c r="E19" i="2"/>
  <c r="D19" i="2"/>
  <c r="H13" i="2"/>
  <c r="I13" i="2" s="1"/>
  <c r="H12" i="2"/>
  <c r="I12" i="2" s="1"/>
  <c r="H11" i="2"/>
  <c r="I11" i="2" s="1"/>
  <c r="H9" i="2"/>
  <c r="I9" i="2" s="1"/>
  <c r="G30" i="3" l="1"/>
  <c r="I14" i="2"/>
  <c r="D32" i="2"/>
  <c r="G19" i="2"/>
  <c r="G32" i="2" s="1"/>
  <c r="H14" i="2"/>
  <c r="I16" i="2" s="1"/>
  <c r="E32" i="2"/>
  <c r="G36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18" i="1"/>
  <c r="F36" i="1"/>
  <c r="I14" i="1"/>
  <c r="I10" i="1"/>
  <c r="I11" i="1"/>
  <c r="I12" i="1"/>
  <c r="I13" i="1"/>
  <c r="I9" i="1"/>
  <c r="E36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D36" i="1"/>
  <c r="C36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H13" i="1" l="1"/>
  <c r="H12" i="1"/>
  <c r="H11" i="1"/>
  <c r="H10" i="1"/>
  <c r="H9" i="1"/>
  <c r="H7" i="1"/>
  <c r="H6" i="1"/>
  <c r="H14" i="1" l="1"/>
</calcChain>
</file>

<file path=xl/sharedStrings.xml><?xml version="1.0" encoding="utf-8"?>
<sst xmlns="http://schemas.openxmlformats.org/spreadsheetml/2006/main" count="471" uniqueCount="140">
  <si>
    <t xml:space="preserve">ที่ </t>
  </si>
  <si>
    <t>รายการ</t>
  </si>
  <si>
    <t>จำนวน</t>
  </si>
  <si>
    <t>หน่วย</t>
  </si>
  <si>
    <t>ราคา/หน่วย</t>
  </si>
  <si>
    <t>จำนวนเงิน</t>
  </si>
  <si>
    <t>มื้อ</t>
  </si>
  <si>
    <t>เล่ม</t>
  </si>
  <si>
    <t>ค่าวัสดุ</t>
  </si>
  <si>
    <t xml:space="preserve"> -กระดาษถ่ายเอกสาร เอ4</t>
  </si>
  <si>
    <t>รีม</t>
  </si>
  <si>
    <t>คน</t>
  </si>
  <si>
    <t xml:space="preserve">ค่าอาหารกลางวัน </t>
  </si>
  <si>
    <t xml:space="preserve">ค่าอาหารว่างและเครื่องดื่ม </t>
  </si>
  <si>
    <t>คณะ</t>
  </si>
  <si>
    <t xml:space="preserve"> -แฟ้มห่วง 2 ห่วง</t>
  </si>
  <si>
    <t>แฟ้ม</t>
  </si>
  <si>
    <t xml:space="preserve"> -ทะเบียนรับหนังสือ เอ4</t>
  </si>
  <si>
    <t xml:space="preserve"> -ปากกาลูกลื่น</t>
  </si>
  <si>
    <t>ด้าม</t>
  </si>
  <si>
    <t xml:space="preserve"> -ลวดเย็บกระดาษ เบอร์ 35</t>
  </si>
  <si>
    <t>กล่อง</t>
  </si>
  <si>
    <t>เทศบาลเมืองยโสธร</t>
  </si>
  <si>
    <t>เทศบาลตำบลตาดทอง</t>
  </si>
  <si>
    <t>เทศบาลตำบลทุ่งแต้</t>
  </si>
  <si>
    <t>เทศบาลตำบลน้ำคำใหญ่</t>
  </si>
  <si>
    <t>เทศบาลตำบลเดิด</t>
  </si>
  <si>
    <t>เทศบาลตำบลสำราญ</t>
  </si>
  <si>
    <t>ตำบลขั้นไดใหญ่</t>
  </si>
  <si>
    <t>ตำบลขุมเงิน</t>
  </si>
  <si>
    <t>ตำบลค้อเหนือ</t>
  </si>
  <si>
    <t>ตำบลดู่ทุ่ง</t>
  </si>
  <si>
    <t>ตำบลทุ่งนางโอก</t>
  </si>
  <si>
    <t>ตำบลนาสะไมย์</t>
  </si>
  <si>
    <t>ตำบลสิงห์</t>
  </si>
  <si>
    <t>ตำบลหนองคู</t>
  </si>
  <si>
    <t>ตำบลหนองหิน</t>
  </si>
  <si>
    <t>ตำบลหนองเป็ด</t>
  </si>
  <si>
    <t>ตำบลหนองเรือ</t>
  </si>
  <si>
    <t>ตำบลเขื่องคำ</t>
  </si>
  <si>
    <t>ที่</t>
  </si>
  <si>
    <t>ตำบล/เทศบาล</t>
  </si>
  <si>
    <t>จำนวน (คน)</t>
  </si>
  <si>
    <t>อาหารกลางวัน</t>
  </si>
  <si>
    <t>อาหารว่าง</t>
  </si>
  <si>
    <t>วัสดุ</t>
  </si>
  <si>
    <t>รวมทั้งสิ้น</t>
  </si>
  <si>
    <t>รายละเอียดค่าใช้จ่าย</t>
  </si>
  <si>
    <t>ตามโครงการ ค่าใช้จ่ายในการจัดประชุมคณะทำงานขับเคลื่อนกองทุนพัฒนาบทบาทสตรีตำบล/เทศบาล</t>
  </si>
  <si>
    <t>อำเภอเมืองยโสธร  จังหวัดยโสธร</t>
  </si>
  <si>
    <t>ประจำปีงบประมาณ พ.ศ.2561</t>
  </si>
  <si>
    <t>อำเภอคำเขื่อนแก้ว  จังหวัดยโสธร</t>
  </si>
  <si>
    <t>***หมายเหตุ อำเภอเมืองยโสธร มีคณะทำงานขับเคลื่อนกองทุนพัฒนาบทบาทสตรีตำบล/เทศบาล จำนวน 18 คณะ</t>
  </si>
  <si>
    <t>เทศบาลตำบลคำเขื่อนแก้ว</t>
  </si>
  <si>
    <t>เทศบาลตำบลดงแคนใหญ่</t>
  </si>
  <si>
    <t>ตำบลกุดกุง</t>
  </si>
  <si>
    <t>ตำบลกู่จาน</t>
  </si>
  <si>
    <t>ตำบลดงเจริญ</t>
  </si>
  <si>
    <t>ตำบลทุ่งมน</t>
  </si>
  <si>
    <t>ตำบลนาคำ</t>
  </si>
  <si>
    <t>ตำบลนาแก</t>
  </si>
  <si>
    <t>ตำบลย่อ</t>
  </si>
  <si>
    <t>ตำบลลุมพุก</t>
  </si>
  <si>
    <t>ตำบลสงเปือย</t>
  </si>
  <si>
    <t>ตำบลเหล่าไฮ</t>
  </si>
  <si>
    <t>ตำบลแคนน้อย</t>
  </si>
  <si>
    <t>ตำบลโพนทัน</t>
  </si>
  <si>
    <t xml:space="preserve"> -กระดาษปก สี เอ4 </t>
  </si>
  <si>
    <t>***หมายเหตุ อำเภอคำเขื่อนแก้ว มีคณะทำงานขับเคลื่อนกองทุนพัฒนาบทบาทสตรีตำบล/เทศบาล จำนวน 14 คณะ</t>
  </si>
  <si>
    <t>อำเภอเลิงนกทา  จังหวัดยโสธร</t>
  </si>
  <si>
    <t>เทศบาลตำบลเลิงนกทา</t>
  </si>
  <si>
    <t>เทศบาลตำบลสามแยก</t>
  </si>
  <si>
    <t>เทศบาลตำบลกุดเชียงหมี</t>
  </si>
  <si>
    <t>เทศบาลตำบลบุ่งค้า</t>
  </si>
  <si>
    <t>เทศบาลตำบลศรีแก้ว</t>
  </si>
  <si>
    <t>เทศบาลตำบลสวาท</t>
  </si>
  <si>
    <t>เทศบาลตำบลสามัคคี</t>
  </si>
  <si>
    <t>เทศบาลตำบลห้องแซง</t>
  </si>
  <si>
    <t>ตำบลกุดแห่</t>
  </si>
  <si>
    <t>ตำบลสร้างมิ่ง</t>
  </si>
  <si>
    <t>ตำบลสามแยก</t>
  </si>
  <si>
    <t>ตำบลโคกสำราญ</t>
  </si>
  <si>
    <t>***หมายเหตุ อำเภอเลิงนกทา มีคณะทำงานขับเคลื่อนกองทุนพัฒนาบทบาทสตรีตำบล/เทศบาล จำนวน 12 คณะ</t>
  </si>
  <si>
    <t>อำเภอมหาชนะชัย  จังหวัดยโสธร</t>
  </si>
  <si>
    <t>เทศบาลตำบลฟ้าหยาด</t>
  </si>
  <si>
    <t>ตำบลคูเมือง</t>
  </si>
  <si>
    <t>ตำบลบากเรือ</t>
  </si>
  <si>
    <t>ตำบลบึงแก</t>
  </si>
  <si>
    <t>ตำบลผือฮี</t>
  </si>
  <si>
    <t>ตำบลพระเสาร์</t>
  </si>
  <si>
    <t>ตำบลฟ้าหยาด</t>
  </si>
  <si>
    <t>ตำบลม่วง</t>
  </si>
  <si>
    <t>ตำบลสงยาง</t>
  </si>
  <si>
    <t>ตำบลหัวเมือง</t>
  </si>
  <si>
    <t>ตำบลโนนทราย</t>
  </si>
  <si>
    <t>***หมายเหตุ อำเภอมหาชนะชัย มีคณะทำงานขับเคลื่อนกองทุนพัฒนาบทบาทสตรีตำบล/เทศบาล จำนวน 11 คณะ</t>
  </si>
  <si>
    <t xml:space="preserve"> -</t>
  </si>
  <si>
    <t>อำเภอกุดชุม จังหวัดยโสธร</t>
  </si>
  <si>
    <t>***หมายเหตุ อำเภอกุดชุม มีคณะทำงานขับเคลื่อนกองทุนพัฒนาบทบาทสตรีตำบล/เทศบาล จำนวน 10 คณะ</t>
  </si>
  <si>
    <t>เทศบาลตำบลกุดชุมพัฒนา</t>
  </si>
  <si>
    <t>ตำบลกำแมด</t>
  </si>
  <si>
    <t>ตำบลกุดชุม</t>
  </si>
  <si>
    <t>ตำบลคำน้ำสร้าง</t>
  </si>
  <si>
    <t>ตำบลนาโส่</t>
  </si>
  <si>
    <t>ตำบลหนองหมี</t>
  </si>
  <si>
    <t>ตำบลหนองแหน</t>
  </si>
  <si>
    <t>ตำบลห้วยแก้ง</t>
  </si>
  <si>
    <t>ตำบลโนนเปือย</t>
  </si>
  <si>
    <t>ตำบลโพนงาม</t>
  </si>
  <si>
    <t>อำเภอป่าติ้ว จังหวัดยโสธร</t>
  </si>
  <si>
    <t>***หมายเหตุ อำเภอป่าติ้ว  มีคณะทำงานขับเคลื่อนกองทุนพัฒนาบทบาทสตรีตำบล/เทศบาล จำนวน 6 คณะ</t>
  </si>
  <si>
    <t>เทศบาลตำบลป่าติ้ว</t>
  </si>
  <si>
    <t>ตำบลกระจาย</t>
  </si>
  <si>
    <t>ตำบลศรีฐาน</t>
  </si>
  <si>
    <t>ตำบลเชียงเพ็ง</t>
  </si>
  <si>
    <t>ตำบลโคกนาโก</t>
  </si>
  <si>
    <t>ตำบลโพธิ์ไทร</t>
  </si>
  <si>
    <t xml:space="preserve">รวมทั้งสิ้น </t>
  </si>
  <si>
    <t>เทศบาลตำบลทรายมูล</t>
  </si>
  <si>
    <t>เทศบาลตำบลนาเวียง</t>
  </si>
  <si>
    <t>ตำบลดงมะไฟ</t>
  </si>
  <si>
    <t>ตำบลดู่ลาด</t>
  </si>
  <si>
    <t>ตำบลทรายมูล</t>
  </si>
  <si>
    <t>ตำบลไผ่</t>
  </si>
  <si>
    <t>อำเภอทรายมูล จังหวัดยโสธร</t>
  </si>
  <si>
    <t>***หมายเหตุ อำเภอทรายมูล  มีคณะทำงานขับเคลื่อนกองทุนพัฒนาบทบาทสตรีตำบล/เทศบาล จำนวน 6 คณะ</t>
  </si>
  <si>
    <t>อำเภอไทยเจริญ จังหวัดยโสธร</t>
  </si>
  <si>
    <t>***หมายเหตุ อำเภอไทยเจริญ  มีคณะทำงานขับเคลื่อนกองทุนพัฒนาบทบาทสตรีตำบล/เทศบาล จำนวน 5 คณะ</t>
  </si>
  <si>
    <t>ตำบลคำเตย</t>
  </si>
  <si>
    <t>ตำบลคำไผ่</t>
  </si>
  <si>
    <t>ตำบลน้ำคำ</t>
  </si>
  <si>
    <t>ตำบลส้มผ่อ</t>
  </si>
  <si>
    <t>ตำบลไทยเจริญ</t>
  </si>
  <si>
    <t>อำเภอค้อวัง จังหวัดยโสธร</t>
  </si>
  <si>
    <t>***หมายเหตุ อำเภอค้อวัง  มีคณะทำงานขับเคลื่อนกองทุนพัฒนาบทบาทสตรีตำบล/เทศบาล จำนวน 5 คณะ</t>
  </si>
  <si>
    <t>ทต.ค้อวัง</t>
  </si>
  <si>
    <t>ตำบลค้อวัง</t>
  </si>
  <si>
    <t>ตำบลกุดน้ำใส</t>
  </si>
  <si>
    <t>ตำบลน้ำอ้อม</t>
  </si>
  <si>
    <t>ตำบลฟ้าห่วน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</si>
</sst>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2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2" xfId="0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43" fontId="4" fillId="0" borderId="2" xfId="1" applyFont="1" applyBorder="1" applyAlignment="1">
      <alignment horizontal="center"/>
    </xf>
    <xf numFmtId="0" fontId="4" fillId="0" borderId="2" xfId="0" applyFont="1" applyBorder="1"/>
    <xf numFmtId="43" fontId="4" fillId="0" borderId="0" xfId="0" applyNumberFormat="1" applyFo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3" fontId="4" fillId="0" borderId="2" xfId="1" applyFont="1" applyBorder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87" fontId="4" fillId="0" borderId="0" xfId="1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187" fontId="4" fillId="0" borderId="2" xfId="1" applyNumberFormat="1" applyFont="1" applyBorder="1" applyAlignment="1">
      <alignment horizontal="center"/>
    </xf>
    <xf numFmtId="187" fontId="4" fillId="0" borderId="2" xfId="1" applyNumberFormat="1" applyFont="1" applyBorder="1"/>
    <xf numFmtId="187" fontId="4" fillId="0" borderId="0" xfId="0" applyNumberFormat="1" applyFont="1"/>
    <xf numFmtId="187" fontId="4" fillId="0" borderId="0" xfId="0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0" fontId="4" fillId="0" borderId="0" xfId="0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A16" sqref="A16:G36"/>
    </sheetView>
  </sheetViews>
  <sheetFormatPr defaultRowHeight="20.25" x14ac:dyDescent="0.3"/>
  <cols>
    <col min="1" max="1" width="4.375" style="18" customWidth="1"/>
    <col min="2" max="2" width="25.25" style="4" customWidth="1"/>
    <col min="3" max="3" width="9.5" style="18" customWidth="1"/>
    <col min="4" max="4" width="10.625" style="18" customWidth="1"/>
    <col min="5" max="5" width="9" style="4" customWidth="1"/>
    <col min="6" max="6" width="10" style="4" customWidth="1"/>
    <col min="7" max="7" width="13" style="4" customWidth="1"/>
    <col min="8" max="8" width="11.375" style="4" customWidth="1"/>
    <col min="9" max="9" width="9.875" style="4" bestFit="1" customWidth="1"/>
    <col min="10" max="16384" width="9" style="4"/>
  </cols>
  <sheetData>
    <row r="1" spans="1:9" x14ac:dyDescent="0.3">
      <c r="A1" s="2" t="s">
        <v>47</v>
      </c>
      <c r="B1" s="2"/>
      <c r="C1" s="2"/>
      <c r="D1" s="2"/>
      <c r="E1" s="2"/>
      <c r="F1" s="2"/>
      <c r="G1" s="2"/>
      <c r="H1" s="2"/>
    </row>
    <row r="2" spans="1:9" x14ac:dyDescent="0.3">
      <c r="A2" s="2" t="s">
        <v>48</v>
      </c>
      <c r="B2" s="2"/>
      <c r="C2" s="2"/>
      <c r="D2" s="2"/>
      <c r="E2" s="2"/>
      <c r="F2" s="2"/>
      <c r="G2" s="2"/>
      <c r="H2" s="2"/>
    </row>
    <row r="3" spans="1:9" x14ac:dyDescent="0.3">
      <c r="A3" s="2" t="s">
        <v>49</v>
      </c>
      <c r="B3" s="2"/>
      <c r="C3" s="2"/>
      <c r="D3" s="2"/>
      <c r="E3" s="2"/>
      <c r="F3" s="2"/>
      <c r="G3" s="2"/>
      <c r="H3" s="2"/>
    </row>
    <row r="4" spans="1:9" x14ac:dyDescent="0.3">
      <c r="A4" s="3" t="s">
        <v>50</v>
      </c>
      <c r="B4" s="3"/>
      <c r="C4" s="3"/>
      <c r="D4" s="3"/>
      <c r="E4" s="3"/>
      <c r="F4" s="3"/>
      <c r="G4" s="3"/>
      <c r="H4" s="3"/>
    </row>
    <row r="5" spans="1:9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6" t="s">
        <v>5</v>
      </c>
    </row>
    <row r="6" spans="1:9" x14ac:dyDescent="0.3">
      <c r="A6" s="7">
        <v>1</v>
      </c>
      <c r="B6" s="8" t="s">
        <v>12</v>
      </c>
      <c r="C6" s="7">
        <v>156</v>
      </c>
      <c r="D6" s="7" t="s">
        <v>11</v>
      </c>
      <c r="E6" s="7">
        <v>4</v>
      </c>
      <c r="F6" s="7" t="s">
        <v>6</v>
      </c>
      <c r="G6" s="7">
        <v>50</v>
      </c>
      <c r="H6" s="9">
        <f>E6*G6*156</f>
        <v>31200</v>
      </c>
    </row>
    <row r="7" spans="1:9" x14ac:dyDescent="0.3">
      <c r="A7" s="7">
        <v>2</v>
      </c>
      <c r="B7" s="10" t="s">
        <v>13</v>
      </c>
      <c r="C7" s="7">
        <v>156</v>
      </c>
      <c r="D7" s="7" t="s">
        <v>11</v>
      </c>
      <c r="E7" s="7">
        <v>4</v>
      </c>
      <c r="F7" s="7" t="s">
        <v>6</v>
      </c>
      <c r="G7" s="7">
        <v>25</v>
      </c>
      <c r="H7" s="9">
        <f>E7*G7*156</f>
        <v>15600</v>
      </c>
      <c r="I7" s="11"/>
    </row>
    <row r="8" spans="1:9" x14ac:dyDescent="0.3">
      <c r="A8" s="7">
        <v>3</v>
      </c>
      <c r="B8" s="10" t="s">
        <v>8</v>
      </c>
      <c r="C8" s="7"/>
      <c r="D8" s="7"/>
      <c r="E8" s="7"/>
      <c r="F8" s="7"/>
      <c r="G8" s="7"/>
      <c r="H8" s="9"/>
    </row>
    <row r="9" spans="1:9" x14ac:dyDescent="0.3">
      <c r="A9" s="7"/>
      <c r="B9" s="10" t="s">
        <v>9</v>
      </c>
      <c r="C9" s="7">
        <v>18</v>
      </c>
      <c r="D9" s="7" t="s">
        <v>14</v>
      </c>
      <c r="E9" s="7">
        <v>5</v>
      </c>
      <c r="F9" s="7" t="s">
        <v>10</v>
      </c>
      <c r="G9" s="7">
        <v>145</v>
      </c>
      <c r="H9" s="9">
        <f>E9*G9*C9</f>
        <v>13050</v>
      </c>
      <c r="I9" s="11">
        <f>H9/18</f>
        <v>725</v>
      </c>
    </row>
    <row r="10" spans="1:9" x14ac:dyDescent="0.3">
      <c r="A10" s="7"/>
      <c r="B10" s="10" t="s">
        <v>15</v>
      </c>
      <c r="C10" s="7">
        <v>18</v>
      </c>
      <c r="D10" s="7" t="s">
        <v>14</v>
      </c>
      <c r="E10" s="7">
        <v>4</v>
      </c>
      <c r="F10" s="7" t="s">
        <v>16</v>
      </c>
      <c r="G10" s="7">
        <v>90</v>
      </c>
      <c r="H10" s="9">
        <f>E10*G10*C10</f>
        <v>6480</v>
      </c>
      <c r="I10" s="11">
        <f t="shared" ref="I10:I13" si="0">H10/18</f>
        <v>360</v>
      </c>
    </row>
    <row r="11" spans="1:9" x14ac:dyDescent="0.3">
      <c r="A11" s="7"/>
      <c r="B11" s="10" t="s">
        <v>17</v>
      </c>
      <c r="C11" s="7">
        <v>18</v>
      </c>
      <c r="D11" s="7" t="s">
        <v>14</v>
      </c>
      <c r="E11" s="7">
        <v>1</v>
      </c>
      <c r="F11" s="7" t="s">
        <v>7</v>
      </c>
      <c r="G11" s="7">
        <v>45</v>
      </c>
      <c r="H11" s="9">
        <f>C11*E11*G11</f>
        <v>810</v>
      </c>
      <c r="I11" s="11">
        <f t="shared" si="0"/>
        <v>45</v>
      </c>
    </row>
    <row r="12" spans="1:9" x14ac:dyDescent="0.3">
      <c r="A12" s="7"/>
      <c r="B12" s="10" t="s">
        <v>18</v>
      </c>
      <c r="C12" s="7">
        <v>18</v>
      </c>
      <c r="D12" s="7" t="s">
        <v>14</v>
      </c>
      <c r="E12" s="7">
        <v>15</v>
      </c>
      <c r="F12" s="7" t="s">
        <v>19</v>
      </c>
      <c r="G12" s="7">
        <v>10</v>
      </c>
      <c r="H12" s="9">
        <f>C12*E12*G12</f>
        <v>2700</v>
      </c>
      <c r="I12" s="11">
        <f t="shared" si="0"/>
        <v>150</v>
      </c>
    </row>
    <row r="13" spans="1:9" x14ac:dyDescent="0.3">
      <c r="A13" s="7"/>
      <c r="B13" s="10" t="s">
        <v>20</v>
      </c>
      <c r="C13" s="7">
        <v>18</v>
      </c>
      <c r="D13" s="7" t="s">
        <v>14</v>
      </c>
      <c r="E13" s="7">
        <v>10</v>
      </c>
      <c r="F13" s="7" t="s">
        <v>21</v>
      </c>
      <c r="G13" s="7">
        <v>12</v>
      </c>
      <c r="H13" s="9">
        <f>E13*G13*C13</f>
        <v>2160</v>
      </c>
      <c r="I13" s="11">
        <f t="shared" si="0"/>
        <v>120</v>
      </c>
    </row>
    <row r="14" spans="1:9" x14ac:dyDescent="0.3">
      <c r="A14" s="12" t="s">
        <v>46</v>
      </c>
      <c r="B14" s="13"/>
      <c r="C14" s="13" t="str">
        <f>BAHTTEXT(H14)</f>
        <v>เจ็ดหมื่นสองพันบาทถ้วน</v>
      </c>
      <c r="D14" s="13"/>
      <c r="E14" s="13"/>
      <c r="F14" s="13"/>
      <c r="G14" s="14"/>
      <c r="H14" s="15">
        <f>SUM(H6:H13)</f>
        <v>72000</v>
      </c>
      <c r="I14" s="11">
        <f>SUM(I9:I13)</f>
        <v>1400</v>
      </c>
    </row>
    <row r="16" spans="1:9" x14ac:dyDescent="0.3">
      <c r="A16" s="16" t="s">
        <v>52</v>
      </c>
      <c r="B16" s="16"/>
      <c r="C16" s="16"/>
      <c r="D16" s="16"/>
      <c r="E16" s="16"/>
      <c r="F16" s="16"/>
      <c r="G16" s="16"/>
      <c r="H16" s="29"/>
    </row>
    <row r="17" spans="1:8" s="17" customFormat="1" ht="40.5" x14ac:dyDescent="0.2">
      <c r="A17" s="21" t="s">
        <v>40</v>
      </c>
      <c r="B17" s="22" t="s">
        <v>41</v>
      </c>
      <c r="C17" s="23" t="s">
        <v>42</v>
      </c>
      <c r="D17" s="23" t="s">
        <v>43</v>
      </c>
      <c r="E17" s="23" t="s">
        <v>44</v>
      </c>
      <c r="F17" s="21" t="s">
        <v>45</v>
      </c>
      <c r="G17" s="21" t="s">
        <v>46</v>
      </c>
    </row>
    <row r="18" spans="1:8" x14ac:dyDescent="0.3">
      <c r="A18" s="7">
        <v>1</v>
      </c>
      <c r="B18" s="10" t="s">
        <v>22</v>
      </c>
      <c r="C18" s="7">
        <v>9</v>
      </c>
      <c r="D18" s="24">
        <f>C18*200</f>
        <v>1800</v>
      </c>
      <c r="E18" s="25">
        <f>C18*100</f>
        <v>900</v>
      </c>
      <c r="F18" s="25">
        <v>1400</v>
      </c>
      <c r="G18" s="25">
        <f>D18+E18+F18</f>
        <v>4100</v>
      </c>
    </row>
    <row r="19" spans="1:8" x14ac:dyDescent="0.3">
      <c r="A19" s="7">
        <v>2</v>
      </c>
      <c r="B19" s="10" t="s">
        <v>23</v>
      </c>
      <c r="C19" s="7">
        <v>9</v>
      </c>
      <c r="D19" s="24">
        <f t="shared" ref="D19:D35" si="1">C19*200</f>
        <v>1800</v>
      </c>
      <c r="E19" s="25">
        <f t="shared" ref="E19:E35" si="2">C19*100</f>
        <v>900</v>
      </c>
      <c r="F19" s="25">
        <v>1400</v>
      </c>
      <c r="G19" s="25">
        <f t="shared" ref="G19:G35" si="3">D19+E19+F19</f>
        <v>4100</v>
      </c>
    </row>
    <row r="20" spans="1:8" x14ac:dyDescent="0.3">
      <c r="A20" s="7">
        <v>3</v>
      </c>
      <c r="B20" s="10" t="s">
        <v>24</v>
      </c>
      <c r="C20" s="7">
        <v>7</v>
      </c>
      <c r="D20" s="24">
        <f t="shared" si="1"/>
        <v>1400</v>
      </c>
      <c r="E20" s="25">
        <f t="shared" si="2"/>
        <v>700</v>
      </c>
      <c r="F20" s="25">
        <v>1400</v>
      </c>
      <c r="G20" s="25">
        <f t="shared" si="3"/>
        <v>3500</v>
      </c>
      <c r="H20" s="11"/>
    </row>
    <row r="21" spans="1:8" x14ac:dyDescent="0.3">
      <c r="A21" s="7">
        <v>4</v>
      </c>
      <c r="B21" s="10" t="s">
        <v>25</v>
      </c>
      <c r="C21" s="7">
        <v>9</v>
      </c>
      <c r="D21" s="24">
        <f t="shared" si="1"/>
        <v>1800</v>
      </c>
      <c r="E21" s="25">
        <f t="shared" si="2"/>
        <v>900</v>
      </c>
      <c r="F21" s="25">
        <v>1400</v>
      </c>
      <c r="G21" s="25">
        <f t="shared" si="3"/>
        <v>4100</v>
      </c>
    </row>
    <row r="22" spans="1:8" x14ac:dyDescent="0.3">
      <c r="A22" s="7">
        <v>5</v>
      </c>
      <c r="B22" s="10" t="s">
        <v>26</v>
      </c>
      <c r="C22" s="7">
        <v>9</v>
      </c>
      <c r="D22" s="24">
        <f t="shared" si="1"/>
        <v>1800</v>
      </c>
      <c r="E22" s="25">
        <f t="shared" si="2"/>
        <v>900</v>
      </c>
      <c r="F22" s="25">
        <v>1400</v>
      </c>
      <c r="G22" s="25">
        <f t="shared" si="3"/>
        <v>4100</v>
      </c>
    </row>
    <row r="23" spans="1:8" x14ac:dyDescent="0.3">
      <c r="A23" s="7">
        <v>6</v>
      </c>
      <c r="B23" s="10" t="s">
        <v>27</v>
      </c>
      <c r="C23" s="7">
        <v>9</v>
      </c>
      <c r="D23" s="24">
        <f t="shared" si="1"/>
        <v>1800</v>
      </c>
      <c r="E23" s="25">
        <f t="shared" si="2"/>
        <v>900</v>
      </c>
      <c r="F23" s="25">
        <v>1400</v>
      </c>
      <c r="G23" s="25">
        <f t="shared" si="3"/>
        <v>4100</v>
      </c>
    </row>
    <row r="24" spans="1:8" x14ac:dyDescent="0.3">
      <c r="A24" s="7">
        <v>7</v>
      </c>
      <c r="B24" s="10" t="s">
        <v>28</v>
      </c>
      <c r="C24" s="7">
        <v>9</v>
      </c>
      <c r="D24" s="24">
        <f t="shared" si="1"/>
        <v>1800</v>
      </c>
      <c r="E24" s="25">
        <f t="shared" si="2"/>
        <v>900</v>
      </c>
      <c r="F24" s="25">
        <v>1400</v>
      </c>
      <c r="G24" s="25">
        <f t="shared" si="3"/>
        <v>4100</v>
      </c>
    </row>
    <row r="25" spans="1:8" x14ac:dyDescent="0.3">
      <c r="A25" s="7">
        <v>8</v>
      </c>
      <c r="B25" s="10" t="s">
        <v>29</v>
      </c>
      <c r="C25" s="7">
        <v>8</v>
      </c>
      <c r="D25" s="24">
        <f t="shared" si="1"/>
        <v>1600</v>
      </c>
      <c r="E25" s="25">
        <f t="shared" si="2"/>
        <v>800</v>
      </c>
      <c r="F25" s="25">
        <v>1400</v>
      </c>
      <c r="G25" s="25">
        <f t="shared" si="3"/>
        <v>3800</v>
      </c>
    </row>
    <row r="26" spans="1:8" x14ac:dyDescent="0.3">
      <c r="A26" s="7">
        <v>9</v>
      </c>
      <c r="B26" s="10" t="s">
        <v>30</v>
      </c>
      <c r="C26" s="7">
        <v>9</v>
      </c>
      <c r="D26" s="24">
        <f t="shared" si="1"/>
        <v>1800</v>
      </c>
      <c r="E26" s="25">
        <f t="shared" si="2"/>
        <v>900</v>
      </c>
      <c r="F26" s="25">
        <v>1400</v>
      </c>
      <c r="G26" s="25">
        <f t="shared" si="3"/>
        <v>4100</v>
      </c>
    </row>
    <row r="27" spans="1:8" x14ac:dyDescent="0.3">
      <c r="A27" s="7">
        <v>10</v>
      </c>
      <c r="B27" s="10" t="s">
        <v>31</v>
      </c>
      <c r="C27" s="7">
        <v>9</v>
      </c>
      <c r="D27" s="24">
        <f t="shared" si="1"/>
        <v>1800</v>
      </c>
      <c r="E27" s="25">
        <f t="shared" si="2"/>
        <v>900</v>
      </c>
      <c r="F27" s="25">
        <v>1400</v>
      </c>
      <c r="G27" s="25">
        <f t="shared" si="3"/>
        <v>4100</v>
      </c>
    </row>
    <row r="28" spans="1:8" x14ac:dyDescent="0.3">
      <c r="A28" s="7">
        <v>11</v>
      </c>
      <c r="B28" s="10" t="s">
        <v>32</v>
      </c>
      <c r="C28" s="7">
        <v>9</v>
      </c>
      <c r="D28" s="24">
        <f t="shared" si="1"/>
        <v>1800</v>
      </c>
      <c r="E28" s="25">
        <f t="shared" si="2"/>
        <v>900</v>
      </c>
      <c r="F28" s="25">
        <v>1400</v>
      </c>
      <c r="G28" s="25">
        <f t="shared" si="3"/>
        <v>4100</v>
      </c>
    </row>
    <row r="29" spans="1:8" x14ac:dyDescent="0.3">
      <c r="A29" s="7">
        <v>12</v>
      </c>
      <c r="B29" s="10" t="s">
        <v>33</v>
      </c>
      <c r="C29" s="7">
        <v>9</v>
      </c>
      <c r="D29" s="24">
        <f t="shared" si="1"/>
        <v>1800</v>
      </c>
      <c r="E29" s="25">
        <f t="shared" si="2"/>
        <v>900</v>
      </c>
      <c r="F29" s="25">
        <v>1400</v>
      </c>
      <c r="G29" s="25">
        <f t="shared" si="3"/>
        <v>4100</v>
      </c>
    </row>
    <row r="30" spans="1:8" x14ac:dyDescent="0.3">
      <c r="A30" s="7">
        <v>13</v>
      </c>
      <c r="B30" s="10" t="s">
        <v>34</v>
      </c>
      <c r="C30" s="7">
        <v>9</v>
      </c>
      <c r="D30" s="24">
        <f t="shared" si="1"/>
        <v>1800</v>
      </c>
      <c r="E30" s="25">
        <f t="shared" si="2"/>
        <v>900</v>
      </c>
      <c r="F30" s="25">
        <v>1400</v>
      </c>
      <c r="G30" s="25">
        <f t="shared" si="3"/>
        <v>4100</v>
      </c>
    </row>
    <row r="31" spans="1:8" x14ac:dyDescent="0.3">
      <c r="A31" s="7">
        <v>14</v>
      </c>
      <c r="B31" s="10" t="s">
        <v>35</v>
      </c>
      <c r="C31" s="7">
        <v>7</v>
      </c>
      <c r="D31" s="24">
        <f t="shared" si="1"/>
        <v>1400</v>
      </c>
      <c r="E31" s="25">
        <f t="shared" si="2"/>
        <v>700</v>
      </c>
      <c r="F31" s="25">
        <v>1400</v>
      </c>
      <c r="G31" s="25">
        <f t="shared" si="3"/>
        <v>3500</v>
      </c>
    </row>
    <row r="32" spans="1:8" x14ac:dyDescent="0.3">
      <c r="A32" s="7">
        <v>15</v>
      </c>
      <c r="B32" s="10" t="s">
        <v>36</v>
      </c>
      <c r="C32" s="7">
        <v>9</v>
      </c>
      <c r="D32" s="24">
        <f t="shared" si="1"/>
        <v>1800</v>
      </c>
      <c r="E32" s="25">
        <f t="shared" si="2"/>
        <v>900</v>
      </c>
      <c r="F32" s="25">
        <v>1400</v>
      </c>
      <c r="G32" s="25">
        <f t="shared" si="3"/>
        <v>4100</v>
      </c>
    </row>
    <row r="33" spans="1:7" x14ac:dyDescent="0.3">
      <c r="A33" s="7">
        <v>16</v>
      </c>
      <c r="B33" s="10" t="s">
        <v>37</v>
      </c>
      <c r="C33" s="7">
        <v>9</v>
      </c>
      <c r="D33" s="24">
        <f t="shared" si="1"/>
        <v>1800</v>
      </c>
      <c r="E33" s="25">
        <f t="shared" si="2"/>
        <v>900</v>
      </c>
      <c r="F33" s="25">
        <v>1400</v>
      </c>
      <c r="G33" s="25">
        <f t="shared" si="3"/>
        <v>4100</v>
      </c>
    </row>
    <row r="34" spans="1:7" x14ac:dyDescent="0.3">
      <c r="A34" s="7">
        <v>17</v>
      </c>
      <c r="B34" s="10" t="s">
        <v>38</v>
      </c>
      <c r="C34" s="7">
        <v>9</v>
      </c>
      <c r="D34" s="24">
        <f t="shared" si="1"/>
        <v>1800</v>
      </c>
      <c r="E34" s="25">
        <f t="shared" si="2"/>
        <v>900</v>
      </c>
      <c r="F34" s="25">
        <v>1400</v>
      </c>
      <c r="G34" s="25">
        <f t="shared" si="3"/>
        <v>4100</v>
      </c>
    </row>
    <row r="35" spans="1:7" x14ac:dyDescent="0.3">
      <c r="A35" s="7">
        <v>18</v>
      </c>
      <c r="B35" s="10" t="s">
        <v>39</v>
      </c>
      <c r="C35" s="7">
        <v>8</v>
      </c>
      <c r="D35" s="24">
        <f t="shared" si="1"/>
        <v>1600</v>
      </c>
      <c r="E35" s="25">
        <f t="shared" si="2"/>
        <v>800</v>
      </c>
      <c r="F35" s="25">
        <v>1400</v>
      </c>
      <c r="G35" s="25">
        <f t="shared" si="3"/>
        <v>3800</v>
      </c>
    </row>
    <row r="36" spans="1:7" x14ac:dyDescent="0.3">
      <c r="A36" s="12" t="s">
        <v>46</v>
      </c>
      <c r="B36" s="14"/>
      <c r="C36" s="7">
        <f>SUM(C18:C35)</f>
        <v>156</v>
      </c>
      <c r="D36" s="24">
        <f>SUM(D18:D35)</f>
        <v>31200</v>
      </c>
      <c r="E36" s="25">
        <f>SUM(E18:E35)</f>
        <v>15600</v>
      </c>
      <c r="F36" s="25">
        <f>SUM(F18:F35)</f>
        <v>25200</v>
      </c>
      <c r="G36" s="25">
        <f>SUM(G18:G35)</f>
        <v>72000</v>
      </c>
    </row>
    <row r="38" spans="1:7" x14ac:dyDescent="0.3">
      <c r="D38" s="27">
        <f>D36+E36</f>
        <v>46800</v>
      </c>
    </row>
    <row r="39" spans="1:7" x14ac:dyDescent="0.3">
      <c r="D39" s="18">
        <f>72000-46800</f>
        <v>25200</v>
      </c>
    </row>
    <row r="40" spans="1:7" x14ac:dyDescent="0.3">
      <c r="D40" s="27">
        <f>D39/18</f>
        <v>1400</v>
      </c>
    </row>
    <row r="41" spans="1:7" x14ac:dyDescent="0.3">
      <c r="D41" s="28"/>
    </row>
  </sheetData>
  <mergeCells count="8">
    <mergeCell ref="A36:B36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7" workbookViewId="0">
      <selection activeCell="A16" sqref="A16:G32"/>
    </sheetView>
  </sheetViews>
  <sheetFormatPr defaultRowHeight="20.25" x14ac:dyDescent="0.3"/>
  <cols>
    <col min="1" max="1" width="4.375" style="18" customWidth="1"/>
    <col min="2" max="2" width="25.375" style="4" customWidth="1"/>
    <col min="3" max="3" width="9.875" style="18" customWidth="1"/>
    <col min="4" max="4" width="10.5" style="18" customWidth="1"/>
    <col min="5" max="5" width="9.5" style="4" customWidth="1"/>
    <col min="6" max="6" width="8.625" style="4" customWidth="1"/>
    <col min="7" max="7" width="13" style="4" customWidth="1"/>
    <col min="8" max="8" width="11.375" style="4" customWidth="1"/>
    <col min="9" max="9" width="9.875" style="4" bestFit="1" customWidth="1"/>
    <col min="10" max="16384" width="9" style="4"/>
  </cols>
  <sheetData>
    <row r="1" spans="1:9" x14ac:dyDescent="0.3">
      <c r="A1" s="2" t="s">
        <v>47</v>
      </c>
      <c r="B1" s="2"/>
      <c r="C1" s="2"/>
      <c r="D1" s="2"/>
      <c r="E1" s="2"/>
      <c r="F1" s="2"/>
      <c r="G1" s="2"/>
      <c r="H1" s="2"/>
    </row>
    <row r="2" spans="1:9" x14ac:dyDescent="0.3">
      <c r="A2" s="2" t="s">
        <v>48</v>
      </c>
      <c r="B2" s="2"/>
      <c r="C2" s="2"/>
      <c r="D2" s="2"/>
      <c r="E2" s="2"/>
      <c r="F2" s="2"/>
      <c r="G2" s="2"/>
      <c r="H2" s="2"/>
    </row>
    <row r="3" spans="1:9" x14ac:dyDescent="0.3">
      <c r="A3" s="2" t="s">
        <v>51</v>
      </c>
      <c r="B3" s="2"/>
      <c r="C3" s="2"/>
      <c r="D3" s="2"/>
      <c r="E3" s="2"/>
      <c r="F3" s="2"/>
      <c r="G3" s="2"/>
      <c r="H3" s="2"/>
    </row>
    <row r="4" spans="1:9" x14ac:dyDescent="0.3">
      <c r="A4" s="3" t="s">
        <v>50</v>
      </c>
      <c r="B4" s="3"/>
      <c r="C4" s="3"/>
      <c r="D4" s="3"/>
      <c r="E4" s="3"/>
      <c r="F4" s="3"/>
      <c r="G4" s="3"/>
      <c r="H4" s="3"/>
    </row>
    <row r="5" spans="1:9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6" t="s">
        <v>5</v>
      </c>
    </row>
    <row r="6" spans="1:9" x14ac:dyDescent="0.3">
      <c r="A6" s="7">
        <v>1</v>
      </c>
      <c r="B6" s="8" t="s">
        <v>12</v>
      </c>
      <c r="C6" s="7">
        <v>112</v>
      </c>
      <c r="D6" s="7" t="s">
        <v>11</v>
      </c>
      <c r="E6" s="7">
        <v>4</v>
      </c>
      <c r="F6" s="7" t="s">
        <v>6</v>
      </c>
      <c r="G6" s="7">
        <v>50</v>
      </c>
      <c r="H6" s="9">
        <f>E6*G6*112</f>
        <v>22400</v>
      </c>
    </row>
    <row r="7" spans="1:9" x14ac:dyDescent="0.3">
      <c r="A7" s="7">
        <v>2</v>
      </c>
      <c r="B7" s="10" t="s">
        <v>13</v>
      </c>
      <c r="C7" s="7">
        <v>112</v>
      </c>
      <c r="D7" s="7" t="s">
        <v>11</v>
      </c>
      <c r="E7" s="7">
        <v>4</v>
      </c>
      <c r="F7" s="7" t="s">
        <v>6</v>
      </c>
      <c r="G7" s="7">
        <v>25</v>
      </c>
      <c r="H7" s="9">
        <f>E7*G7*112</f>
        <v>11200</v>
      </c>
      <c r="I7" s="11"/>
    </row>
    <row r="8" spans="1:9" x14ac:dyDescent="0.3">
      <c r="A8" s="7">
        <v>3</v>
      </c>
      <c r="B8" s="10" t="s">
        <v>8</v>
      </c>
      <c r="C8" s="7"/>
      <c r="D8" s="7"/>
      <c r="E8" s="7"/>
      <c r="F8" s="7"/>
      <c r="G8" s="7"/>
      <c r="H8" s="9"/>
    </row>
    <row r="9" spans="1:9" x14ac:dyDescent="0.3">
      <c r="A9" s="7"/>
      <c r="B9" s="10" t="s">
        <v>9</v>
      </c>
      <c r="C9" s="7">
        <v>14</v>
      </c>
      <c r="D9" s="7" t="s">
        <v>14</v>
      </c>
      <c r="E9" s="7">
        <v>4</v>
      </c>
      <c r="F9" s="7" t="s">
        <v>10</v>
      </c>
      <c r="G9" s="7">
        <v>145</v>
      </c>
      <c r="H9" s="9">
        <f>E9*G9*C9</f>
        <v>8120</v>
      </c>
      <c r="I9" s="11">
        <f>H9/14</f>
        <v>580</v>
      </c>
    </row>
    <row r="10" spans="1:9" x14ac:dyDescent="0.3">
      <c r="A10" s="7"/>
      <c r="B10" s="10" t="s">
        <v>67</v>
      </c>
      <c r="C10" s="7">
        <v>14</v>
      </c>
      <c r="D10" s="7" t="s">
        <v>14</v>
      </c>
      <c r="E10" s="7">
        <v>2</v>
      </c>
      <c r="F10" s="7" t="s">
        <v>10</v>
      </c>
      <c r="G10" s="7">
        <v>110</v>
      </c>
      <c r="H10" s="9">
        <f>E10*G10*C10</f>
        <v>3080</v>
      </c>
      <c r="I10" s="11">
        <f t="shared" ref="I10:I13" si="0">H10/14</f>
        <v>220</v>
      </c>
    </row>
    <row r="11" spans="1:9" x14ac:dyDescent="0.3">
      <c r="A11" s="7"/>
      <c r="B11" s="10" t="s">
        <v>15</v>
      </c>
      <c r="C11" s="7">
        <v>14</v>
      </c>
      <c r="D11" s="7" t="s">
        <v>14</v>
      </c>
      <c r="E11" s="7">
        <v>6</v>
      </c>
      <c r="F11" s="7" t="s">
        <v>16</v>
      </c>
      <c r="G11" s="7">
        <v>90</v>
      </c>
      <c r="H11" s="9">
        <f>E11*G11*C11</f>
        <v>7560</v>
      </c>
      <c r="I11" s="11">
        <f t="shared" si="0"/>
        <v>540</v>
      </c>
    </row>
    <row r="12" spans="1:9" x14ac:dyDescent="0.3">
      <c r="A12" s="7"/>
      <c r="B12" s="10" t="s">
        <v>17</v>
      </c>
      <c r="C12" s="7">
        <v>14</v>
      </c>
      <c r="D12" s="7" t="s">
        <v>14</v>
      </c>
      <c r="E12" s="7">
        <v>2</v>
      </c>
      <c r="F12" s="7" t="s">
        <v>7</v>
      </c>
      <c r="G12" s="7">
        <v>45</v>
      </c>
      <c r="H12" s="9">
        <f>C12*E12*G12</f>
        <v>1260</v>
      </c>
      <c r="I12" s="11">
        <f t="shared" si="0"/>
        <v>90</v>
      </c>
    </row>
    <row r="13" spans="1:9" x14ac:dyDescent="0.3">
      <c r="A13" s="7"/>
      <c r="B13" s="10" t="s">
        <v>18</v>
      </c>
      <c r="C13" s="7">
        <v>14</v>
      </c>
      <c r="D13" s="7" t="s">
        <v>14</v>
      </c>
      <c r="E13" s="7">
        <v>17</v>
      </c>
      <c r="F13" s="7" t="s">
        <v>19</v>
      </c>
      <c r="G13" s="7">
        <v>10</v>
      </c>
      <c r="H13" s="9">
        <f>C13*E13*G13</f>
        <v>2380</v>
      </c>
      <c r="I13" s="11">
        <f t="shared" si="0"/>
        <v>170</v>
      </c>
    </row>
    <row r="14" spans="1:9" x14ac:dyDescent="0.3">
      <c r="A14" s="12" t="s">
        <v>117</v>
      </c>
      <c r="B14" s="13"/>
      <c r="C14" s="13" t="str">
        <f>BAHTTEXT(H14)</f>
        <v>ห้าหมื่นหกพันบาทถ้วน</v>
      </c>
      <c r="D14" s="13"/>
      <c r="E14" s="13"/>
      <c r="F14" s="13"/>
      <c r="G14" s="14"/>
      <c r="H14" s="15">
        <f>SUM(H6:H13)</f>
        <v>56000</v>
      </c>
      <c r="I14" s="11">
        <f>SUM(I9:I13)</f>
        <v>1600</v>
      </c>
    </row>
    <row r="16" spans="1:9" x14ac:dyDescent="0.3">
      <c r="A16" s="16" t="s">
        <v>68</v>
      </c>
      <c r="B16" s="16"/>
      <c r="C16" s="16"/>
      <c r="D16" s="16"/>
      <c r="E16" s="16"/>
      <c r="F16" s="16"/>
      <c r="G16" s="16"/>
      <c r="H16" s="29"/>
      <c r="I16" s="11">
        <f>56000-H14</f>
        <v>0</v>
      </c>
    </row>
    <row r="17" spans="1:8" s="17" customFormat="1" ht="40.5" x14ac:dyDescent="0.2">
      <c r="A17" s="21" t="s">
        <v>40</v>
      </c>
      <c r="B17" s="22" t="s">
        <v>41</v>
      </c>
      <c r="C17" s="23" t="s">
        <v>42</v>
      </c>
      <c r="D17" s="23" t="s">
        <v>43</v>
      </c>
      <c r="E17" s="23" t="s">
        <v>44</v>
      </c>
      <c r="F17" s="21" t="s">
        <v>45</v>
      </c>
      <c r="G17" s="21" t="s">
        <v>46</v>
      </c>
    </row>
    <row r="18" spans="1:8" x14ac:dyDescent="0.3">
      <c r="A18" s="7">
        <v>1</v>
      </c>
      <c r="B18" s="10" t="s">
        <v>53</v>
      </c>
      <c r="C18" s="7">
        <v>8</v>
      </c>
      <c r="D18" s="24">
        <f>C18*200</f>
        <v>1600</v>
      </c>
      <c r="E18" s="25">
        <f>C18*100</f>
        <v>800</v>
      </c>
      <c r="F18" s="25">
        <v>1600</v>
      </c>
      <c r="G18" s="25">
        <f>D18+E18+F18</f>
        <v>4000</v>
      </c>
    </row>
    <row r="19" spans="1:8" x14ac:dyDescent="0.3">
      <c r="A19" s="7">
        <v>2</v>
      </c>
      <c r="B19" s="10" t="s">
        <v>54</v>
      </c>
      <c r="C19" s="7">
        <v>9</v>
      </c>
      <c r="D19" s="24">
        <f t="shared" ref="D19:D31" si="1">C19*200</f>
        <v>1800</v>
      </c>
      <c r="E19" s="25">
        <f t="shared" ref="E19:E31" si="2">C19*100</f>
        <v>900</v>
      </c>
      <c r="F19" s="25">
        <v>1600</v>
      </c>
      <c r="G19" s="25">
        <f t="shared" ref="G19:G31" si="3">D19+E19+F19</f>
        <v>4300</v>
      </c>
    </row>
    <row r="20" spans="1:8" x14ac:dyDescent="0.3">
      <c r="A20" s="7">
        <v>3</v>
      </c>
      <c r="B20" s="10" t="s">
        <v>55</v>
      </c>
      <c r="C20" s="7">
        <v>7</v>
      </c>
      <c r="D20" s="24">
        <f t="shared" si="1"/>
        <v>1400</v>
      </c>
      <c r="E20" s="25">
        <f t="shared" si="2"/>
        <v>700</v>
      </c>
      <c r="F20" s="25">
        <v>1600</v>
      </c>
      <c r="G20" s="25">
        <f t="shared" si="3"/>
        <v>3700</v>
      </c>
      <c r="H20" s="11"/>
    </row>
    <row r="21" spans="1:8" x14ac:dyDescent="0.3">
      <c r="A21" s="7">
        <v>4</v>
      </c>
      <c r="B21" s="10" t="s">
        <v>56</v>
      </c>
      <c r="C21" s="7">
        <v>9</v>
      </c>
      <c r="D21" s="24">
        <f t="shared" si="1"/>
        <v>1800</v>
      </c>
      <c r="E21" s="25">
        <f t="shared" si="2"/>
        <v>900</v>
      </c>
      <c r="F21" s="25">
        <v>1600</v>
      </c>
      <c r="G21" s="25">
        <f t="shared" si="3"/>
        <v>4300</v>
      </c>
    </row>
    <row r="22" spans="1:8" x14ac:dyDescent="0.3">
      <c r="A22" s="7">
        <v>5</v>
      </c>
      <c r="B22" s="10" t="s">
        <v>57</v>
      </c>
      <c r="C22" s="7">
        <v>7</v>
      </c>
      <c r="D22" s="24">
        <f t="shared" si="1"/>
        <v>1400</v>
      </c>
      <c r="E22" s="25">
        <f t="shared" si="2"/>
        <v>700</v>
      </c>
      <c r="F22" s="25">
        <v>1600</v>
      </c>
      <c r="G22" s="25">
        <f t="shared" si="3"/>
        <v>3700</v>
      </c>
    </row>
    <row r="23" spans="1:8" x14ac:dyDescent="0.3">
      <c r="A23" s="7">
        <v>6</v>
      </c>
      <c r="B23" s="10" t="s">
        <v>58</v>
      </c>
      <c r="C23" s="7">
        <v>9</v>
      </c>
      <c r="D23" s="24">
        <f t="shared" si="1"/>
        <v>1800</v>
      </c>
      <c r="E23" s="25">
        <f t="shared" si="2"/>
        <v>900</v>
      </c>
      <c r="F23" s="25">
        <v>1600</v>
      </c>
      <c r="G23" s="25">
        <f t="shared" si="3"/>
        <v>4300</v>
      </c>
    </row>
    <row r="24" spans="1:8" x14ac:dyDescent="0.3">
      <c r="A24" s="7">
        <v>7</v>
      </c>
      <c r="B24" s="10" t="s">
        <v>59</v>
      </c>
      <c r="C24" s="7">
        <v>7</v>
      </c>
      <c r="D24" s="24">
        <f t="shared" si="1"/>
        <v>1400</v>
      </c>
      <c r="E24" s="25">
        <f t="shared" si="2"/>
        <v>700</v>
      </c>
      <c r="F24" s="25">
        <v>1600</v>
      </c>
      <c r="G24" s="25">
        <f t="shared" si="3"/>
        <v>3700</v>
      </c>
    </row>
    <row r="25" spans="1:8" x14ac:dyDescent="0.3">
      <c r="A25" s="7">
        <v>8</v>
      </c>
      <c r="B25" s="10" t="s">
        <v>60</v>
      </c>
      <c r="C25" s="7">
        <v>8</v>
      </c>
      <c r="D25" s="24">
        <f t="shared" si="1"/>
        <v>1600</v>
      </c>
      <c r="E25" s="25">
        <f t="shared" si="2"/>
        <v>800</v>
      </c>
      <c r="F25" s="25">
        <v>1600</v>
      </c>
      <c r="G25" s="25">
        <f t="shared" si="3"/>
        <v>4000</v>
      </c>
    </row>
    <row r="26" spans="1:8" x14ac:dyDescent="0.3">
      <c r="A26" s="7">
        <v>9</v>
      </c>
      <c r="B26" s="10" t="s">
        <v>61</v>
      </c>
      <c r="C26" s="7">
        <v>9</v>
      </c>
      <c r="D26" s="24">
        <f t="shared" si="1"/>
        <v>1800</v>
      </c>
      <c r="E26" s="25">
        <f t="shared" si="2"/>
        <v>900</v>
      </c>
      <c r="F26" s="25">
        <v>1600</v>
      </c>
      <c r="G26" s="25">
        <f t="shared" si="3"/>
        <v>4300</v>
      </c>
    </row>
    <row r="27" spans="1:8" x14ac:dyDescent="0.3">
      <c r="A27" s="7">
        <v>10</v>
      </c>
      <c r="B27" s="10" t="s">
        <v>62</v>
      </c>
      <c r="C27" s="7">
        <v>9</v>
      </c>
      <c r="D27" s="24">
        <f t="shared" si="1"/>
        <v>1800</v>
      </c>
      <c r="E27" s="25">
        <f t="shared" si="2"/>
        <v>900</v>
      </c>
      <c r="F27" s="25">
        <v>1600</v>
      </c>
      <c r="G27" s="25">
        <f t="shared" si="3"/>
        <v>4300</v>
      </c>
    </row>
    <row r="28" spans="1:8" x14ac:dyDescent="0.3">
      <c r="A28" s="7">
        <v>11</v>
      </c>
      <c r="B28" s="10" t="s">
        <v>63</v>
      </c>
      <c r="C28" s="7">
        <v>9</v>
      </c>
      <c r="D28" s="24">
        <f t="shared" si="1"/>
        <v>1800</v>
      </c>
      <c r="E28" s="25">
        <f t="shared" si="2"/>
        <v>900</v>
      </c>
      <c r="F28" s="25">
        <v>1600</v>
      </c>
      <c r="G28" s="25">
        <f t="shared" si="3"/>
        <v>4300</v>
      </c>
    </row>
    <row r="29" spans="1:8" x14ac:dyDescent="0.3">
      <c r="A29" s="7">
        <v>12</v>
      </c>
      <c r="B29" s="10" t="s">
        <v>64</v>
      </c>
      <c r="C29" s="7">
        <v>7</v>
      </c>
      <c r="D29" s="24">
        <f t="shared" si="1"/>
        <v>1400</v>
      </c>
      <c r="E29" s="25">
        <f t="shared" si="2"/>
        <v>700</v>
      </c>
      <c r="F29" s="25">
        <v>1600</v>
      </c>
      <c r="G29" s="25">
        <f t="shared" si="3"/>
        <v>3700</v>
      </c>
    </row>
    <row r="30" spans="1:8" x14ac:dyDescent="0.3">
      <c r="A30" s="7">
        <v>13</v>
      </c>
      <c r="B30" s="10" t="s">
        <v>65</v>
      </c>
      <c r="C30" s="7">
        <v>7</v>
      </c>
      <c r="D30" s="24">
        <f t="shared" si="1"/>
        <v>1400</v>
      </c>
      <c r="E30" s="25">
        <f t="shared" si="2"/>
        <v>700</v>
      </c>
      <c r="F30" s="25">
        <v>1600</v>
      </c>
      <c r="G30" s="25">
        <f t="shared" si="3"/>
        <v>3700</v>
      </c>
    </row>
    <row r="31" spans="1:8" x14ac:dyDescent="0.3">
      <c r="A31" s="7">
        <v>14</v>
      </c>
      <c r="B31" s="10" t="s">
        <v>66</v>
      </c>
      <c r="C31" s="7">
        <v>7</v>
      </c>
      <c r="D31" s="24">
        <f t="shared" si="1"/>
        <v>1400</v>
      </c>
      <c r="E31" s="25">
        <f t="shared" si="2"/>
        <v>700</v>
      </c>
      <c r="F31" s="25">
        <v>1600</v>
      </c>
      <c r="G31" s="25">
        <f t="shared" si="3"/>
        <v>3700</v>
      </c>
    </row>
    <row r="32" spans="1:8" x14ac:dyDescent="0.3">
      <c r="A32" s="12" t="s">
        <v>46</v>
      </c>
      <c r="B32" s="14"/>
      <c r="C32" s="7">
        <f>SUM(C18:C31)</f>
        <v>112</v>
      </c>
      <c r="D32" s="24">
        <f>SUM(D18:D31)</f>
        <v>22400</v>
      </c>
      <c r="E32" s="25">
        <f>SUM(E18:E31)</f>
        <v>11200</v>
      </c>
      <c r="F32" s="25">
        <f>SUM(F18:F31)</f>
        <v>22400</v>
      </c>
      <c r="G32" s="25">
        <f>SUM(G18:G31)</f>
        <v>56000</v>
      </c>
    </row>
    <row r="34" spans="4:6" x14ac:dyDescent="0.3">
      <c r="D34" s="27"/>
    </row>
    <row r="35" spans="4:6" x14ac:dyDescent="0.3">
      <c r="D35" s="27"/>
      <c r="F35" s="26"/>
    </row>
  </sheetData>
  <mergeCells count="8">
    <mergeCell ref="A32:B32"/>
    <mergeCell ref="A14:B14"/>
    <mergeCell ref="C14:G14"/>
    <mergeCell ref="A1:H1"/>
    <mergeCell ref="A2:H2"/>
    <mergeCell ref="A3:H3"/>
    <mergeCell ref="A4:H4"/>
    <mergeCell ref="A16:G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5" workbookViewId="0">
      <selection activeCell="A16" sqref="A16:G30"/>
    </sheetView>
  </sheetViews>
  <sheetFormatPr defaultRowHeight="14.25" x14ac:dyDescent="0.3"/>
  <cols>
    <col min="1" max="1" width="4.375" style="18" customWidth="1"/>
    <col min="2" max="2" width="23.25" style="4" customWidth="1"/>
    <col min="3" max="3" width="9.75" style="18" customWidth="1"/>
    <col min="4" max="4" width="10.75" style="18" customWidth="1"/>
    <col min="5" max="5" width="10.375" style="4" customWidth="1"/>
    <col min="6" max="6" width="10.625" style="4" customWidth="1"/>
    <col min="7" max="7" width="12.875" style="4" customWidth="1"/>
    <col min="8" max="8" width="11.375" style="4" customWidth="1"/>
    <col min="9" max="9" width="9.875" style="4" bestFit="1" customWidth="1"/>
    <col min="10" max="16384" width="9" style="4"/>
  </cols>
  <sheetData>
    <row r="1" spans="1:9" ht="20.25" x14ac:dyDescent="0.3">
      <c r="A1" s="2" t="s">
        <v>47</v>
      </c>
      <c r="B1" s="2"/>
      <c r="C1" s="2"/>
      <c r="D1" s="2"/>
      <c r="E1" s="2"/>
      <c r="F1" s="2"/>
      <c r="G1" s="2"/>
      <c r="H1" s="2"/>
    </row>
    <row r="2" spans="1:9" ht="20.25" x14ac:dyDescent="0.3">
      <c r="A2" s="2" t="s">
        <v>48</v>
      </c>
      <c r="B2" s="2"/>
      <c r="C2" s="2"/>
      <c r="D2" s="2"/>
      <c r="E2" s="2"/>
      <c r="F2" s="2"/>
      <c r="G2" s="2"/>
      <c r="H2" s="2"/>
    </row>
    <row r="3" spans="1:9" ht="20.25" x14ac:dyDescent="0.3">
      <c r="A3" s="2" t="s">
        <v>69</v>
      </c>
      <c r="B3" s="2"/>
      <c r="C3" s="2"/>
      <c r="D3" s="2"/>
      <c r="E3" s="2"/>
      <c r="F3" s="2"/>
      <c r="G3" s="2"/>
      <c r="H3" s="2"/>
    </row>
    <row r="4" spans="1:9" ht="20.25" x14ac:dyDescent="0.3">
      <c r="A4" s="3" t="s">
        <v>50</v>
      </c>
      <c r="B4" s="3"/>
      <c r="C4" s="3"/>
      <c r="D4" s="3"/>
      <c r="E4" s="3"/>
      <c r="F4" s="3"/>
      <c r="G4" s="3"/>
      <c r="H4" s="3"/>
    </row>
    <row r="5" spans="1:9" ht="20.25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6" t="s">
        <v>5</v>
      </c>
    </row>
    <row r="6" spans="1:9" ht="20.25" x14ac:dyDescent="0.3">
      <c r="A6" s="7">
        <v>1</v>
      </c>
      <c r="B6" s="8" t="s">
        <v>12</v>
      </c>
      <c r="C6" s="7">
        <v>107</v>
      </c>
      <c r="D6" s="7" t="s">
        <v>11</v>
      </c>
      <c r="E6" s="7">
        <v>4</v>
      </c>
      <c r="F6" s="7" t="s">
        <v>6</v>
      </c>
      <c r="G6" s="7">
        <v>50</v>
      </c>
      <c r="H6" s="9">
        <f>E6*G6*107</f>
        <v>21400</v>
      </c>
    </row>
    <row r="7" spans="1:9" ht="20.25" x14ac:dyDescent="0.3">
      <c r="A7" s="7">
        <v>2</v>
      </c>
      <c r="B7" s="10" t="s">
        <v>13</v>
      </c>
      <c r="C7" s="7">
        <v>107</v>
      </c>
      <c r="D7" s="7" t="s">
        <v>11</v>
      </c>
      <c r="E7" s="7">
        <v>4</v>
      </c>
      <c r="F7" s="7" t="s">
        <v>6</v>
      </c>
      <c r="G7" s="7">
        <v>25</v>
      </c>
      <c r="H7" s="9">
        <f>E7*G7*107</f>
        <v>10700</v>
      </c>
      <c r="I7" s="11"/>
    </row>
    <row r="8" spans="1:9" ht="20.25" x14ac:dyDescent="0.3">
      <c r="A8" s="7">
        <v>3</v>
      </c>
      <c r="B8" s="10" t="s">
        <v>8</v>
      </c>
      <c r="C8" s="7"/>
      <c r="D8" s="7"/>
      <c r="E8" s="7"/>
      <c r="F8" s="7"/>
      <c r="G8" s="7"/>
      <c r="H8" s="9"/>
    </row>
    <row r="9" spans="1:9" ht="20.25" x14ac:dyDescent="0.3">
      <c r="A9" s="7"/>
      <c r="B9" s="10" t="s">
        <v>9</v>
      </c>
      <c r="C9" s="7">
        <v>12</v>
      </c>
      <c r="D9" s="7" t="s">
        <v>14</v>
      </c>
      <c r="E9" s="7">
        <v>3</v>
      </c>
      <c r="F9" s="7" t="s">
        <v>10</v>
      </c>
      <c r="G9" s="7">
        <v>145</v>
      </c>
      <c r="H9" s="9">
        <f>E9*G9*C9</f>
        <v>5220</v>
      </c>
      <c r="I9" s="11">
        <f>H9/12</f>
        <v>435</v>
      </c>
    </row>
    <row r="10" spans="1:9" ht="20.25" x14ac:dyDescent="0.3">
      <c r="A10" s="7"/>
      <c r="B10" s="10" t="s">
        <v>67</v>
      </c>
      <c r="C10" s="7">
        <v>12</v>
      </c>
      <c r="D10" s="7" t="s">
        <v>14</v>
      </c>
      <c r="E10" s="7">
        <v>1</v>
      </c>
      <c r="F10" s="7" t="s">
        <v>10</v>
      </c>
      <c r="G10" s="7">
        <v>110</v>
      </c>
      <c r="H10" s="9">
        <f>E10*G10*C10</f>
        <v>1320</v>
      </c>
      <c r="I10" s="11">
        <f t="shared" ref="I10:I14" si="0">H10/12</f>
        <v>110</v>
      </c>
    </row>
    <row r="11" spans="1:9" ht="20.25" x14ac:dyDescent="0.3">
      <c r="A11" s="7"/>
      <c r="B11" s="10" t="s">
        <v>15</v>
      </c>
      <c r="C11" s="7">
        <v>12</v>
      </c>
      <c r="D11" s="7" t="s">
        <v>14</v>
      </c>
      <c r="E11" s="7">
        <v>6</v>
      </c>
      <c r="F11" s="7" t="s">
        <v>16</v>
      </c>
      <c r="G11" s="7">
        <v>90</v>
      </c>
      <c r="H11" s="9">
        <f>E11*G11*C11</f>
        <v>6480</v>
      </c>
      <c r="I11" s="11">
        <f t="shared" si="0"/>
        <v>540</v>
      </c>
    </row>
    <row r="12" spans="1:9" ht="20.25" x14ac:dyDescent="0.3">
      <c r="A12" s="7"/>
      <c r="B12" s="10" t="s">
        <v>17</v>
      </c>
      <c r="C12" s="7">
        <v>12</v>
      </c>
      <c r="D12" s="7" t="s">
        <v>14</v>
      </c>
      <c r="E12" s="7">
        <v>2</v>
      </c>
      <c r="F12" s="7" t="s">
        <v>7</v>
      </c>
      <c r="G12" s="7">
        <v>45</v>
      </c>
      <c r="H12" s="9">
        <f>C12*E12*G12</f>
        <v>1080</v>
      </c>
      <c r="I12" s="11">
        <f t="shared" si="0"/>
        <v>90</v>
      </c>
    </row>
    <row r="13" spans="1:9" ht="20.25" x14ac:dyDescent="0.3">
      <c r="A13" s="7"/>
      <c r="B13" s="10" t="s">
        <v>18</v>
      </c>
      <c r="C13" s="7">
        <v>12</v>
      </c>
      <c r="D13" s="7" t="s">
        <v>14</v>
      </c>
      <c r="E13" s="7">
        <v>15</v>
      </c>
      <c r="F13" s="7" t="s">
        <v>19</v>
      </c>
      <c r="G13" s="7">
        <v>10</v>
      </c>
      <c r="H13" s="9">
        <f>C13*E13*G13</f>
        <v>1800</v>
      </c>
      <c r="I13" s="11">
        <f t="shared" si="0"/>
        <v>150</v>
      </c>
    </row>
    <row r="14" spans="1:9" ht="20.25" x14ac:dyDescent="0.3">
      <c r="A14" s="12" t="s">
        <v>46</v>
      </c>
      <c r="B14" s="13"/>
      <c r="C14" s="13" t="str">
        <f>BAHTTEXT(H14)</f>
        <v>สี่หมื่นแปดพันบาทถ้วน</v>
      </c>
      <c r="D14" s="13"/>
      <c r="E14" s="13"/>
      <c r="F14" s="13"/>
      <c r="G14" s="14"/>
      <c r="H14" s="15">
        <f>SUM(H6:H13)</f>
        <v>48000</v>
      </c>
      <c r="I14" s="11">
        <f>SUM(I9:I13)</f>
        <v>1325</v>
      </c>
    </row>
    <row r="15" spans="1:9" ht="20.25" x14ac:dyDescent="0.3"/>
    <row r="16" spans="1:9" ht="20.25" x14ac:dyDescent="0.3">
      <c r="A16" s="16" t="s">
        <v>82</v>
      </c>
      <c r="B16" s="16"/>
      <c r="C16" s="16"/>
      <c r="D16" s="16"/>
      <c r="E16" s="16"/>
      <c r="F16" s="16"/>
      <c r="G16" s="16"/>
      <c r="H16" s="29"/>
      <c r="I16" s="11">
        <f>48000-H14</f>
        <v>0</v>
      </c>
    </row>
    <row r="17" spans="1:8" s="17" customFormat="1" ht="40.5" x14ac:dyDescent="0.2">
      <c r="A17" s="21" t="s">
        <v>40</v>
      </c>
      <c r="B17" s="22" t="s">
        <v>41</v>
      </c>
      <c r="C17" s="23" t="s">
        <v>42</v>
      </c>
      <c r="D17" s="23" t="s">
        <v>43</v>
      </c>
      <c r="E17" s="23" t="s">
        <v>44</v>
      </c>
      <c r="F17" s="21" t="s">
        <v>45</v>
      </c>
      <c r="G17" s="21" t="s">
        <v>46</v>
      </c>
    </row>
    <row r="18" spans="1:8" ht="21" x14ac:dyDescent="0.35">
      <c r="A18" s="7">
        <v>1</v>
      </c>
      <c r="B18" s="1" t="s">
        <v>70</v>
      </c>
      <c r="C18" s="7">
        <v>9</v>
      </c>
      <c r="D18" s="24">
        <f>C18*200</f>
        <v>1800</v>
      </c>
      <c r="E18" s="25">
        <f>C18*100</f>
        <v>900</v>
      </c>
      <c r="F18" s="25">
        <v>1325</v>
      </c>
      <c r="G18" s="25">
        <f>D18+E18+F18</f>
        <v>4025</v>
      </c>
    </row>
    <row r="19" spans="1:8" ht="21" x14ac:dyDescent="0.35">
      <c r="A19" s="7">
        <v>2</v>
      </c>
      <c r="B19" s="1" t="s">
        <v>71</v>
      </c>
      <c r="C19" s="7">
        <v>8</v>
      </c>
      <c r="D19" s="24">
        <f t="shared" ref="D19:D29" si="1">C19*200</f>
        <v>1600</v>
      </c>
      <c r="E19" s="25">
        <f t="shared" ref="E19:E29" si="2">C19*100</f>
        <v>800</v>
      </c>
      <c r="F19" s="25">
        <v>1325</v>
      </c>
      <c r="G19" s="25">
        <f t="shared" ref="G19:G29" si="3">D19+E19+F19</f>
        <v>3725</v>
      </c>
    </row>
    <row r="20" spans="1:8" ht="21" x14ac:dyDescent="0.35">
      <c r="A20" s="7">
        <v>3</v>
      </c>
      <c r="B20" s="1" t="s">
        <v>72</v>
      </c>
      <c r="C20" s="7">
        <v>9</v>
      </c>
      <c r="D20" s="24">
        <f t="shared" si="1"/>
        <v>1800</v>
      </c>
      <c r="E20" s="25">
        <f t="shared" si="2"/>
        <v>900</v>
      </c>
      <c r="F20" s="25">
        <v>1325</v>
      </c>
      <c r="G20" s="25">
        <f t="shared" si="3"/>
        <v>4025</v>
      </c>
      <c r="H20" s="11"/>
    </row>
    <row r="21" spans="1:8" ht="21" x14ac:dyDescent="0.35">
      <c r="A21" s="7">
        <v>4</v>
      </c>
      <c r="B21" s="1" t="s">
        <v>73</v>
      </c>
      <c r="C21" s="7">
        <v>9</v>
      </c>
      <c r="D21" s="24">
        <f t="shared" si="1"/>
        <v>1800</v>
      </c>
      <c r="E21" s="25">
        <f t="shared" si="2"/>
        <v>900</v>
      </c>
      <c r="F21" s="25">
        <v>1325</v>
      </c>
      <c r="G21" s="25">
        <f t="shared" si="3"/>
        <v>4025</v>
      </c>
    </row>
    <row r="22" spans="1:8" ht="21" x14ac:dyDescent="0.35">
      <c r="A22" s="7">
        <v>5</v>
      </c>
      <c r="B22" s="1" t="s">
        <v>74</v>
      </c>
      <c r="C22" s="7">
        <v>9</v>
      </c>
      <c r="D22" s="24">
        <f t="shared" si="1"/>
        <v>1800</v>
      </c>
      <c r="E22" s="25">
        <f t="shared" si="2"/>
        <v>900</v>
      </c>
      <c r="F22" s="25">
        <v>1325</v>
      </c>
      <c r="G22" s="25">
        <f t="shared" si="3"/>
        <v>4025</v>
      </c>
    </row>
    <row r="23" spans="1:8" ht="21" x14ac:dyDescent="0.35">
      <c r="A23" s="7">
        <v>6</v>
      </c>
      <c r="B23" s="1" t="s">
        <v>75</v>
      </c>
      <c r="C23" s="7">
        <v>9</v>
      </c>
      <c r="D23" s="24">
        <f t="shared" si="1"/>
        <v>1800</v>
      </c>
      <c r="E23" s="25">
        <f t="shared" si="2"/>
        <v>900</v>
      </c>
      <c r="F23" s="25">
        <v>1325</v>
      </c>
      <c r="G23" s="25">
        <f t="shared" si="3"/>
        <v>4025</v>
      </c>
    </row>
    <row r="24" spans="1:8" ht="21" x14ac:dyDescent="0.35">
      <c r="A24" s="7">
        <v>7</v>
      </c>
      <c r="B24" s="1" t="s">
        <v>76</v>
      </c>
      <c r="C24" s="7">
        <v>9</v>
      </c>
      <c r="D24" s="24">
        <f t="shared" si="1"/>
        <v>1800</v>
      </c>
      <c r="E24" s="25">
        <f t="shared" si="2"/>
        <v>900</v>
      </c>
      <c r="F24" s="25">
        <v>1325</v>
      </c>
      <c r="G24" s="25">
        <f t="shared" si="3"/>
        <v>4025</v>
      </c>
    </row>
    <row r="25" spans="1:8" ht="21" x14ac:dyDescent="0.35">
      <c r="A25" s="7">
        <v>8</v>
      </c>
      <c r="B25" s="1" t="s">
        <v>77</v>
      </c>
      <c r="C25" s="7">
        <v>9</v>
      </c>
      <c r="D25" s="24">
        <f t="shared" si="1"/>
        <v>1800</v>
      </c>
      <c r="E25" s="25">
        <f t="shared" si="2"/>
        <v>900</v>
      </c>
      <c r="F25" s="25">
        <v>1325</v>
      </c>
      <c r="G25" s="25">
        <f t="shared" si="3"/>
        <v>4025</v>
      </c>
    </row>
    <row r="26" spans="1:8" ht="21" x14ac:dyDescent="0.35">
      <c r="A26" s="7">
        <v>9</v>
      </c>
      <c r="B26" s="1" t="s">
        <v>78</v>
      </c>
      <c r="C26" s="7">
        <v>9</v>
      </c>
      <c r="D26" s="24">
        <f t="shared" si="1"/>
        <v>1800</v>
      </c>
      <c r="E26" s="25">
        <f t="shared" si="2"/>
        <v>900</v>
      </c>
      <c r="F26" s="25">
        <v>1325</v>
      </c>
      <c r="G26" s="25">
        <f t="shared" si="3"/>
        <v>4025</v>
      </c>
    </row>
    <row r="27" spans="1:8" ht="21" x14ac:dyDescent="0.35">
      <c r="A27" s="7">
        <v>10</v>
      </c>
      <c r="B27" s="1" t="s">
        <v>79</v>
      </c>
      <c r="C27" s="7">
        <v>9</v>
      </c>
      <c r="D27" s="24">
        <f t="shared" si="1"/>
        <v>1800</v>
      </c>
      <c r="E27" s="25">
        <f t="shared" si="2"/>
        <v>900</v>
      </c>
      <c r="F27" s="25">
        <v>1325</v>
      </c>
      <c r="G27" s="25">
        <f t="shared" si="3"/>
        <v>4025</v>
      </c>
    </row>
    <row r="28" spans="1:8" ht="21" x14ac:dyDescent="0.35">
      <c r="A28" s="7">
        <v>11</v>
      </c>
      <c r="B28" s="1" t="s">
        <v>80</v>
      </c>
      <c r="C28" s="7">
        <v>9</v>
      </c>
      <c r="D28" s="24">
        <f t="shared" si="1"/>
        <v>1800</v>
      </c>
      <c r="E28" s="25">
        <f t="shared" si="2"/>
        <v>900</v>
      </c>
      <c r="F28" s="25">
        <v>1325</v>
      </c>
      <c r="G28" s="25">
        <f t="shared" si="3"/>
        <v>4025</v>
      </c>
    </row>
    <row r="29" spans="1:8" ht="21" x14ac:dyDescent="0.35">
      <c r="A29" s="7">
        <v>12</v>
      </c>
      <c r="B29" s="1" t="s">
        <v>81</v>
      </c>
      <c r="C29" s="7">
        <v>9</v>
      </c>
      <c r="D29" s="24">
        <f t="shared" si="1"/>
        <v>1800</v>
      </c>
      <c r="E29" s="25">
        <f t="shared" si="2"/>
        <v>900</v>
      </c>
      <c r="F29" s="25">
        <v>1325</v>
      </c>
      <c r="G29" s="25">
        <f t="shared" si="3"/>
        <v>4025</v>
      </c>
    </row>
    <row r="30" spans="1:8" ht="20.25" x14ac:dyDescent="0.3">
      <c r="A30" s="12" t="s">
        <v>46</v>
      </c>
      <c r="B30" s="14"/>
      <c r="C30" s="7">
        <f>SUM(C18:C29)</f>
        <v>107</v>
      </c>
      <c r="D30" s="24">
        <f>SUM(D18:D29)</f>
        <v>21400</v>
      </c>
      <c r="E30" s="25">
        <f>SUM(E18:E29)</f>
        <v>10700</v>
      </c>
      <c r="F30" s="25">
        <f>SUM(F18:F29)</f>
        <v>15900</v>
      </c>
      <c r="G30" s="25">
        <f>SUM(G18:G29)</f>
        <v>48000</v>
      </c>
    </row>
    <row r="31" spans="1:8" ht="20.25" x14ac:dyDescent="0.3"/>
    <row r="32" spans="1:8" ht="20.25" x14ac:dyDescent="0.3">
      <c r="D32" s="27"/>
    </row>
    <row r="33" spans="4:6" s="4" customFormat="1" ht="20.25" x14ac:dyDescent="0.3">
      <c r="D33" s="27"/>
      <c r="F33" s="26"/>
    </row>
    <row r="34" spans="4:6" s="4" customFormat="1" ht="20.25" x14ac:dyDescent="0.3">
      <c r="D34" s="27"/>
    </row>
    <row r="35" spans="4:6" s="4" customFormat="1" ht="20.25" x14ac:dyDescent="0.3">
      <c r="D35" s="27"/>
    </row>
    <row r="36" spans="4:6" s="4" customFormat="1" ht="20.25" x14ac:dyDescent="0.3">
      <c r="D36" s="18"/>
    </row>
    <row r="37" spans="4:6" s="4" customFormat="1" x14ac:dyDescent="0.3">
      <c r="D37" s="18"/>
    </row>
  </sheetData>
  <mergeCells count="8">
    <mergeCell ref="A30:B30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6" workbookViewId="0">
      <selection activeCell="A16" sqref="A16:G29"/>
    </sheetView>
  </sheetViews>
  <sheetFormatPr defaultRowHeight="14.25" x14ac:dyDescent="0.3"/>
  <cols>
    <col min="1" max="1" width="4.375" style="18" customWidth="1"/>
    <col min="2" max="2" width="22.875" style="4" customWidth="1"/>
    <col min="3" max="3" width="9.25" style="18" customWidth="1"/>
    <col min="4" max="4" width="12.875" style="18" customWidth="1"/>
    <col min="5" max="5" width="9.875" style="4" customWidth="1"/>
    <col min="6" max="6" width="10.25" style="4" customWidth="1"/>
    <col min="7" max="7" width="12.5" style="4" customWidth="1"/>
    <col min="8" max="8" width="11.375" style="4" customWidth="1"/>
    <col min="9" max="9" width="9.875" style="4" bestFit="1" customWidth="1"/>
    <col min="10" max="16384" width="9" style="4"/>
  </cols>
  <sheetData>
    <row r="1" spans="1:9" ht="20.25" x14ac:dyDescent="0.3">
      <c r="A1" s="2" t="s">
        <v>47</v>
      </c>
      <c r="B1" s="2"/>
      <c r="C1" s="2"/>
      <c r="D1" s="2"/>
      <c r="E1" s="2"/>
      <c r="F1" s="2"/>
      <c r="G1" s="2"/>
      <c r="H1" s="2"/>
    </row>
    <row r="2" spans="1:9" ht="20.25" x14ac:dyDescent="0.3">
      <c r="A2" s="2" t="s">
        <v>48</v>
      </c>
      <c r="B2" s="2"/>
      <c r="C2" s="2"/>
      <c r="D2" s="2"/>
      <c r="E2" s="2"/>
      <c r="F2" s="2"/>
      <c r="G2" s="2"/>
      <c r="H2" s="2"/>
    </row>
    <row r="3" spans="1:9" ht="20.25" x14ac:dyDescent="0.3">
      <c r="A3" s="2" t="s">
        <v>83</v>
      </c>
      <c r="B3" s="2"/>
      <c r="C3" s="2"/>
      <c r="D3" s="2"/>
      <c r="E3" s="2"/>
      <c r="F3" s="2"/>
      <c r="G3" s="2"/>
      <c r="H3" s="2"/>
    </row>
    <row r="4" spans="1:9" ht="20.25" x14ac:dyDescent="0.3">
      <c r="A4" s="3" t="s">
        <v>50</v>
      </c>
      <c r="B4" s="3"/>
      <c r="C4" s="3"/>
      <c r="D4" s="3"/>
      <c r="E4" s="3"/>
      <c r="F4" s="3"/>
      <c r="G4" s="3"/>
      <c r="H4" s="3"/>
    </row>
    <row r="5" spans="1:9" ht="20.25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6" t="s">
        <v>5</v>
      </c>
    </row>
    <row r="6" spans="1:9" ht="20.25" x14ac:dyDescent="0.3">
      <c r="A6" s="7">
        <v>1</v>
      </c>
      <c r="B6" s="8" t="s">
        <v>12</v>
      </c>
      <c r="C6" s="7">
        <v>96</v>
      </c>
      <c r="D6" s="7" t="s">
        <v>11</v>
      </c>
      <c r="E6" s="7">
        <v>4</v>
      </c>
      <c r="F6" s="7" t="s">
        <v>6</v>
      </c>
      <c r="G6" s="7">
        <v>50</v>
      </c>
      <c r="H6" s="9">
        <f>E6*G6*96</f>
        <v>19200</v>
      </c>
    </row>
    <row r="7" spans="1:9" ht="20.25" x14ac:dyDescent="0.3">
      <c r="A7" s="7">
        <v>2</v>
      </c>
      <c r="B7" s="10" t="s">
        <v>13</v>
      </c>
      <c r="C7" s="7">
        <v>96</v>
      </c>
      <c r="D7" s="7" t="s">
        <v>11</v>
      </c>
      <c r="E7" s="7">
        <v>4</v>
      </c>
      <c r="F7" s="7" t="s">
        <v>6</v>
      </c>
      <c r="G7" s="7">
        <v>25</v>
      </c>
      <c r="H7" s="9">
        <f>E7*G7*96</f>
        <v>9600</v>
      </c>
      <c r="I7" s="11"/>
    </row>
    <row r="8" spans="1:9" ht="20.25" x14ac:dyDescent="0.3">
      <c r="A8" s="7">
        <v>3</v>
      </c>
      <c r="B8" s="10" t="s">
        <v>8</v>
      </c>
      <c r="C8" s="7"/>
      <c r="D8" s="7"/>
      <c r="E8" s="7"/>
      <c r="F8" s="7"/>
      <c r="G8" s="7"/>
      <c r="H8" s="9">
        <v>15200</v>
      </c>
    </row>
    <row r="9" spans="1:9" ht="20.25" x14ac:dyDescent="0.3">
      <c r="A9" s="7"/>
      <c r="B9" s="10" t="s">
        <v>96</v>
      </c>
      <c r="C9" s="7"/>
      <c r="D9" s="7"/>
      <c r="E9" s="7"/>
      <c r="F9" s="7"/>
      <c r="G9" s="7"/>
      <c r="H9" s="9"/>
      <c r="I9" s="11"/>
    </row>
    <row r="10" spans="1:9" ht="20.25" x14ac:dyDescent="0.3">
      <c r="A10" s="7"/>
      <c r="B10" s="10" t="s">
        <v>96</v>
      </c>
      <c r="C10" s="7"/>
      <c r="D10" s="7"/>
      <c r="E10" s="7"/>
      <c r="F10" s="7"/>
      <c r="G10" s="7"/>
      <c r="H10" s="9"/>
      <c r="I10" s="11"/>
    </row>
    <row r="11" spans="1:9" ht="20.25" x14ac:dyDescent="0.3">
      <c r="A11" s="7"/>
      <c r="B11" s="10" t="s">
        <v>96</v>
      </c>
      <c r="C11" s="7"/>
      <c r="D11" s="7"/>
      <c r="E11" s="7"/>
      <c r="F11" s="7"/>
      <c r="G11" s="7"/>
      <c r="H11" s="9"/>
      <c r="I11" s="11"/>
    </row>
    <row r="12" spans="1:9" ht="20.25" x14ac:dyDescent="0.3">
      <c r="A12" s="7"/>
      <c r="B12" s="10"/>
      <c r="C12" s="7"/>
      <c r="D12" s="7"/>
      <c r="E12" s="7"/>
      <c r="F12" s="7"/>
      <c r="G12" s="7"/>
      <c r="H12" s="9"/>
      <c r="I12" s="11"/>
    </row>
    <row r="13" spans="1:9" ht="20.25" x14ac:dyDescent="0.3">
      <c r="A13" s="7"/>
      <c r="B13" s="10"/>
      <c r="C13" s="7"/>
      <c r="D13" s="7"/>
      <c r="E13" s="7"/>
      <c r="F13" s="7"/>
      <c r="G13" s="7"/>
      <c r="H13" s="9"/>
      <c r="I13" s="11"/>
    </row>
    <row r="14" spans="1:9" ht="20.25" x14ac:dyDescent="0.3">
      <c r="A14" s="12" t="s">
        <v>117</v>
      </c>
      <c r="B14" s="13"/>
      <c r="C14" s="13" t="str">
        <f>BAHTTEXT(H14)</f>
        <v>สี่หมื่นสี่พันบาทถ้วน</v>
      </c>
      <c r="D14" s="13"/>
      <c r="E14" s="13"/>
      <c r="F14" s="13"/>
      <c r="G14" s="14"/>
      <c r="H14" s="15">
        <f>SUM(H6:H13)</f>
        <v>44000</v>
      </c>
      <c r="I14" s="11"/>
    </row>
    <row r="15" spans="1:9" ht="20.25" x14ac:dyDescent="0.3"/>
    <row r="16" spans="1:9" ht="20.25" x14ac:dyDescent="0.3">
      <c r="A16" s="16" t="s">
        <v>95</v>
      </c>
      <c r="B16" s="16"/>
      <c r="C16" s="16"/>
      <c r="D16" s="16"/>
      <c r="E16" s="16"/>
      <c r="F16" s="16"/>
      <c r="G16" s="16"/>
      <c r="H16" s="29"/>
      <c r="I16" s="11"/>
    </row>
    <row r="17" spans="1:8" s="17" customFormat="1" ht="40.5" x14ac:dyDescent="0.2">
      <c r="A17" s="21" t="s">
        <v>40</v>
      </c>
      <c r="B17" s="22" t="s">
        <v>41</v>
      </c>
      <c r="C17" s="23" t="s">
        <v>42</v>
      </c>
      <c r="D17" s="23" t="s">
        <v>43</v>
      </c>
      <c r="E17" s="23" t="s">
        <v>44</v>
      </c>
      <c r="F17" s="21" t="s">
        <v>45</v>
      </c>
      <c r="G17" s="21" t="s">
        <v>46</v>
      </c>
    </row>
    <row r="18" spans="1:8" ht="21" x14ac:dyDescent="0.35">
      <c r="A18" s="7">
        <v>1</v>
      </c>
      <c r="B18" s="1" t="s">
        <v>84</v>
      </c>
      <c r="C18" s="7">
        <v>9</v>
      </c>
      <c r="D18" s="24">
        <f>C18*200</f>
        <v>1800</v>
      </c>
      <c r="E18" s="25">
        <f>C18*100</f>
        <v>900</v>
      </c>
      <c r="F18" s="25">
        <v>1400</v>
      </c>
      <c r="G18" s="25">
        <f>D18+E18+F18</f>
        <v>4100</v>
      </c>
    </row>
    <row r="19" spans="1:8" ht="21" x14ac:dyDescent="0.35">
      <c r="A19" s="7">
        <v>2</v>
      </c>
      <c r="B19" s="1" t="s">
        <v>85</v>
      </c>
      <c r="C19" s="7">
        <v>9</v>
      </c>
      <c r="D19" s="24">
        <f t="shared" ref="D19:D28" si="0">C19*200</f>
        <v>1800</v>
      </c>
      <c r="E19" s="25">
        <f t="shared" ref="E19:E28" si="1">C19*100</f>
        <v>900</v>
      </c>
      <c r="F19" s="25">
        <v>1400</v>
      </c>
      <c r="G19" s="25">
        <f t="shared" ref="G19:G28" si="2">D19+E19+F19</f>
        <v>4100</v>
      </c>
    </row>
    <row r="20" spans="1:8" ht="21" x14ac:dyDescent="0.35">
      <c r="A20" s="7">
        <v>3</v>
      </c>
      <c r="B20" s="1" t="s">
        <v>86</v>
      </c>
      <c r="C20" s="7">
        <v>9</v>
      </c>
      <c r="D20" s="24">
        <f t="shared" si="0"/>
        <v>1800</v>
      </c>
      <c r="E20" s="25">
        <f t="shared" si="1"/>
        <v>900</v>
      </c>
      <c r="F20" s="25">
        <v>1400</v>
      </c>
      <c r="G20" s="25">
        <f t="shared" si="2"/>
        <v>4100</v>
      </c>
      <c r="H20" s="11"/>
    </row>
    <row r="21" spans="1:8" ht="21" x14ac:dyDescent="0.35">
      <c r="A21" s="7">
        <v>4</v>
      </c>
      <c r="B21" s="1" t="s">
        <v>87</v>
      </c>
      <c r="C21" s="7">
        <v>9</v>
      </c>
      <c r="D21" s="24">
        <f t="shared" si="0"/>
        <v>1800</v>
      </c>
      <c r="E21" s="25">
        <f t="shared" si="1"/>
        <v>900</v>
      </c>
      <c r="F21" s="25">
        <v>1400</v>
      </c>
      <c r="G21" s="25">
        <f t="shared" si="2"/>
        <v>4100</v>
      </c>
    </row>
    <row r="22" spans="1:8" ht="21" x14ac:dyDescent="0.35">
      <c r="A22" s="7">
        <v>5</v>
      </c>
      <c r="B22" s="1" t="s">
        <v>88</v>
      </c>
      <c r="C22" s="7">
        <v>8</v>
      </c>
      <c r="D22" s="24">
        <f t="shared" si="0"/>
        <v>1600</v>
      </c>
      <c r="E22" s="25">
        <f t="shared" si="1"/>
        <v>800</v>
      </c>
      <c r="F22" s="25">
        <v>1300</v>
      </c>
      <c r="G22" s="25">
        <f t="shared" si="2"/>
        <v>3700</v>
      </c>
    </row>
    <row r="23" spans="1:8" ht="21" x14ac:dyDescent="0.35">
      <c r="A23" s="7">
        <v>6</v>
      </c>
      <c r="B23" s="1" t="s">
        <v>89</v>
      </c>
      <c r="C23" s="7">
        <v>9</v>
      </c>
      <c r="D23" s="24">
        <f t="shared" si="0"/>
        <v>1800</v>
      </c>
      <c r="E23" s="25">
        <f t="shared" si="1"/>
        <v>900</v>
      </c>
      <c r="F23" s="25">
        <v>1400</v>
      </c>
      <c r="G23" s="25">
        <f t="shared" si="2"/>
        <v>4100</v>
      </c>
    </row>
    <row r="24" spans="1:8" ht="21" x14ac:dyDescent="0.35">
      <c r="A24" s="7">
        <v>7</v>
      </c>
      <c r="B24" s="1" t="s">
        <v>90</v>
      </c>
      <c r="C24" s="7">
        <v>9</v>
      </c>
      <c r="D24" s="24">
        <f t="shared" si="0"/>
        <v>1800</v>
      </c>
      <c r="E24" s="25">
        <f t="shared" si="1"/>
        <v>900</v>
      </c>
      <c r="F24" s="25">
        <v>1400</v>
      </c>
      <c r="G24" s="25">
        <f t="shared" si="2"/>
        <v>4100</v>
      </c>
    </row>
    <row r="25" spans="1:8" ht="21" x14ac:dyDescent="0.35">
      <c r="A25" s="7">
        <v>8</v>
      </c>
      <c r="B25" s="1" t="s">
        <v>91</v>
      </c>
      <c r="C25" s="7">
        <v>9</v>
      </c>
      <c r="D25" s="24">
        <f t="shared" si="0"/>
        <v>1800</v>
      </c>
      <c r="E25" s="25">
        <f t="shared" si="1"/>
        <v>900</v>
      </c>
      <c r="F25" s="25">
        <v>1400</v>
      </c>
      <c r="G25" s="25">
        <f t="shared" si="2"/>
        <v>4100</v>
      </c>
    </row>
    <row r="26" spans="1:8" ht="21" x14ac:dyDescent="0.35">
      <c r="A26" s="7">
        <v>9</v>
      </c>
      <c r="B26" s="1" t="s">
        <v>92</v>
      </c>
      <c r="C26" s="7">
        <v>9</v>
      </c>
      <c r="D26" s="24">
        <f t="shared" si="0"/>
        <v>1800</v>
      </c>
      <c r="E26" s="25">
        <f t="shared" si="1"/>
        <v>900</v>
      </c>
      <c r="F26" s="25">
        <v>1400</v>
      </c>
      <c r="G26" s="25">
        <f t="shared" si="2"/>
        <v>4100</v>
      </c>
    </row>
    <row r="27" spans="1:8" ht="21" x14ac:dyDescent="0.35">
      <c r="A27" s="7">
        <v>10</v>
      </c>
      <c r="B27" s="1" t="s">
        <v>93</v>
      </c>
      <c r="C27" s="7">
        <v>9</v>
      </c>
      <c r="D27" s="24">
        <f t="shared" si="0"/>
        <v>1800</v>
      </c>
      <c r="E27" s="25">
        <f t="shared" si="1"/>
        <v>900</v>
      </c>
      <c r="F27" s="25">
        <v>1400</v>
      </c>
      <c r="G27" s="25">
        <f t="shared" si="2"/>
        <v>4100</v>
      </c>
    </row>
    <row r="28" spans="1:8" ht="21" x14ac:dyDescent="0.35">
      <c r="A28" s="7">
        <v>11</v>
      </c>
      <c r="B28" s="1" t="s">
        <v>94</v>
      </c>
      <c r="C28" s="7">
        <v>7</v>
      </c>
      <c r="D28" s="24">
        <f t="shared" si="0"/>
        <v>1400</v>
      </c>
      <c r="E28" s="25">
        <f t="shared" si="1"/>
        <v>700</v>
      </c>
      <c r="F28" s="25">
        <v>1300</v>
      </c>
      <c r="G28" s="25">
        <f t="shared" si="2"/>
        <v>3400</v>
      </c>
    </row>
    <row r="29" spans="1:8" ht="20.25" x14ac:dyDescent="0.3">
      <c r="A29" s="12" t="s">
        <v>46</v>
      </c>
      <c r="B29" s="14"/>
      <c r="C29" s="7">
        <f>SUM(C18:C28)</f>
        <v>96</v>
      </c>
      <c r="D29" s="24">
        <f>SUM(D18:D28)</f>
        <v>19200</v>
      </c>
      <c r="E29" s="25">
        <f>SUM(E18:E28)</f>
        <v>9600</v>
      </c>
      <c r="F29" s="25">
        <f>SUM(F18:F28)</f>
        <v>15200</v>
      </c>
      <c r="G29" s="25">
        <f>SUM(G18:G28)</f>
        <v>44000</v>
      </c>
    </row>
    <row r="30" spans="1:8" ht="20.25" x14ac:dyDescent="0.3"/>
    <row r="31" spans="1:8" ht="20.25" x14ac:dyDescent="0.3">
      <c r="D31" s="27">
        <f>D29+E29</f>
        <v>28800</v>
      </c>
    </row>
    <row r="32" spans="1:8" ht="20.25" x14ac:dyDescent="0.3">
      <c r="D32" s="27">
        <v>44000</v>
      </c>
      <c r="F32" s="26"/>
    </row>
    <row r="33" spans="4:5" s="4" customFormat="1" ht="20.25" x14ac:dyDescent="0.3">
      <c r="D33" s="19">
        <f>D32-D31</f>
        <v>15200</v>
      </c>
    </row>
    <row r="34" spans="4:5" s="4" customFormat="1" ht="20.25" x14ac:dyDescent="0.3">
      <c r="D34" s="28">
        <f>D33/11</f>
        <v>1381.8181818181818</v>
      </c>
      <c r="E34" s="26"/>
    </row>
    <row r="35" spans="4:5" s="4" customFormat="1" ht="20.25" x14ac:dyDescent="0.3">
      <c r="D35" s="18"/>
    </row>
    <row r="36" spans="4:5" s="4" customFormat="1" ht="20.25" x14ac:dyDescent="0.3">
      <c r="D36" s="18"/>
    </row>
    <row r="37" spans="4:5" s="4" customFormat="1" ht="20.25" x14ac:dyDescent="0.3">
      <c r="D37" s="18"/>
    </row>
  </sheetData>
  <mergeCells count="8">
    <mergeCell ref="A29:B29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16" sqref="A16:G28"/>
    </sheetView>
  </sheetViews>
  <sheetFormatPr defaultRowHeight="20.25" x14ac:dyDescent="0.3"/>
  <cols>
    <col min="1" max="1" width="4.375" style="18" customWidth="1"/>
    <col min="2" max="2" width="24.875" style="4" customWidth="1"/>
    <col min="3" max="3" width="9.25" style="18" customWidth="1"/>
    <col min="4" max="4" width="11.125" style="18" customWidth="1"/>
    <col min="5" max="5" width="10" style="4" customWidth="1"/>
    <col min="6" max="6" width="10.375" style="4" customWidth="1"/>
    <col min="7" max="7" width="11.875" style="4" customWidth="1"/>
    <col min="8" max="8" width="11.375" style="4" customWidth="1"/>
    <col min="9" max="9" width="9.875" style="4" bestFit="1" customWidth="1"/>
    <col min="10" max="16384" width="9" style="4"/>
  </cols>
  <sheetData>
    <row r="1" spans="1:9" x14ac:dyDescent="0.3">
      <c r="A1" s="2" t="s">
        <v>47</v>
      </c>
      <c r="B1" s="2"/>
      <c r="C1" s="2"/>
      <c r="D1" s="2"/>
      <c r="E1" s="2"/>
      <c r="F1" s="2"/>
      <c r="G1" s="2"/>
      <c r="H1" s="2"/>
    </row>
    <row r="2" spans="1:9" x14ac:dyDescent="0.3">
      <c r="A2" s="2" t="s">
        <v>48</v>
      </c>
      <c r="B2" s="2"/>
      <c r="C2" s="2"/>
      <c r="D2" s="2"/>
      <c r="E2" s="2"/>
      <c r="F2" s="2"/>
      <c r="G2" s="2"/>
      <c r="H2" s="2"/>
    </row>
    <row r="3" spans="1:9" x14ac:dyDescent="0.3">
      <c r="A3" s="2" t="s">
        <v>97</v>
      </c>
      <c r="B3" s="2"/>
      <c r="C3" s="2"/>
      <c r="D3" s="2"/>
      <c r="E3" s="2"/>
      <c r="F3" s="2"/>
      <c r="G3" s="2"/>
      <c r="H3" s="2"/>
    </row>
    <row r="4" spans="1:9" x14ac:dyDescent="0.3">
      <c r="A4" s="3" t="s">
        <v>50</v>
      </c>
      <c r="B4" s="3"/>
      <c r="C4" s="3"/>
      <c r="D4" s="3"/>
      <c r="E4" s="3"/>
      <c r="F4" s="3"/>
      <c r="G4" s="3"/>
      <c r="H4" s="3"/>
    </row>
    <row r="5" spans="1:9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6" t="s">
        <v>5</v>
      </c>
    </row>
    <row r="6" spans="1:9" x14ac:dyDescent="0.3">
      <c r="A6" s="7">
        <v>1</v>
      </c>
      <c r="B6" s="8" t="s">
        <v>12</v>
      </c>
      <c r="C6" s="7">
        <v>88</v>
      </c>
      <c r="D6" s="7" t="s">
        <v>11</v>
      </c>
      <c r="E6" s="7">
        <v>4</v>
      </c>
      <c r="F6" s="7" t="s">
        <v>6</v>
      </c>
      <c r="G6" s="7">
        <v>50</v>
      </c>
      <c r="H6" s="9">
        <f>E6*G6*88</f>
        <v>17600</v>
      </c>
    </row>
    <row r="7" spans="1:9" x14ac:dyDescent="0.3">
      <c r="A7" s="7">
        <v>2</v>
      </c>
      <c r="B7" s="10" t="s">
        <v>13</v>
      </c>
      <c r="C7" s="7">
        <v>88</v>
      </c>
      <c r="D7" s="7" t="s">
        <v>11</v>
      </c>
      <c r="E7" s="7">
        <v>4</v>
      </c>
      <c r="F7" s="7" t="s">
        <v>6</v>
      </c>
      <c r="G7" s="7">
        <v>25</v>
      </c>
      <c r="H7" s="9">
        <f>E7*G7*88</f>
        <v>8800</v>
      </c>
      <c r="I7" s="11"/>
    </row>
    <row r="8" spans="1:9" x14ac:dyDescent="0.3">
      <c r="A8" s="7">
        <v>3</v>
      </c>
      <c r="B8" s="10" t="s">
        <v>8</v>
      </c>
      <c r="C8" s="7"/>
      <c r="D8" s="7"/>
      <c r="E8" s="7"/>
      <c r="F8" s="7"/>
      <c r="G8" s="7"/>
      <c r="H8" s="9"/>
    </row>
    <row r="9" spans="1:9" x14ac:dyDescent="0.3">
      <c r="A9" s="7"/>
      <c r="B9" s="10" t="s">
        <v>9</v>
      </c>
      <c r="C9" s="7">
        <v>10</v>
      </c>
      <c r="D9" s="7" t="s">
        <v>14</v>
      </c>
      <c r="E9" s="7">
        <v>3</v>
      </c>
      <c r="F9" s="7" t="s">
        <v>10</v>
      </c>
      <c r="G9" s="7">
        <v>145</v>
      </c>
      <c r="H9" s="9">
        <f>E9*G9*C9</f>
        <v>4350</v>
      </c>
      <c r="I9" s="11">
        <f>H9/10</f>
        <v>435</v>
      </c>
    </row>
    <row r="10" spans="1:9" x14ac:dyDescent="0.3">
      <c r="A10" s="7"/>
      <c r="B10" s="10" t="s">
        <v>67</v>
      </c>
      <c r="C10" s="7">
        <v>10</v>
      </c>
      <c r="D10" s="7" t="s">
        <v>14</v>
      </c>
      <c r="E10" s="7">
        <v>2</v>
      </c>
      <c r="F10" s="7" t="s">
        <v>10</v>
      </c>
      <c r="G10" s="7">
        <v>110</v>
      </c>
      <c r="H10" s="9">
        <f>E10*G10*C10</f>
        <v>2200</v>
      </c>
      <c r="I10" s="11">
        <f t="shared" ref="I10:I13" si="0">H10/10</f>
        <v>220</v>
      </c>
    </row>
    <row r="11" spans="1:9" x14ac:dyDescent="0.3">
      <c r="A11" s="7"/>
      <c r="B11" s="10" t="s">
        <v>15</v>
      </c>
      <c r="C11" s="7">
        <v>10</v>
      </c>
      <c r="D11" s="7" t="s">
        <v>14</v>
      </c>
      <c r="E11" s="7">
        <v>6</v>
      </c>
      <c r="F11" s="7" t="s">
        <v>16</v>
      </c>
      <c r="G11" s="7">
        <v>90</v>
      </c>
      <c r="H11" s="9">
        <f>E11*G11*C11</f>
        <v>5400</v>
      </c>
      <c r="I11" s="11">
        <f t="shared" si="0"/>
        <v>540</v>
      </c>
    </row>
    <row r="12" spans="1:9" x14ac:dyDescent="0.3">
      <c r="A12" s="7"/>
      <c r="B12" s="10" t="s">
        <v>17</v>
      </c>
      <c r="C12" s="7">
        <v>10</v>
      </c>
      <c r="D12" s="7" t="s">
        <v>14</v>
      </c>
      <c r="E12" s="7">
        <v>1</v>
      </c>
      <c r="F12" s="7" t="s">
        <v>7</v>
      </c>
      <c r="G12" s="7">
        <v>45</v>
      </c>
      <c r="H12" s="9">
        <f>C12*E12*G12</f>
        <v>450</v>
      </c>
      <c r="I12" s="11">
        <f t="shared" si="0"/>
        <v>45</v>
      </c>
    </row>
    <row r="13" spans="1:9" x14ac:dyDescent="0.3">
      <c r="A13" s="7"/>
      <c r="B13" s="10" t="s">
        <v>18</v>
      </c>
      <c r="C13" s="7">
        <v>10</v>
      </c>
      <c r="D13" s="7" t="s">
        <v>14</v>
      </c>
      <c r="E13" s="7">
        <v>12</v>
      </c>
      <c r="F13" s="7" t="s">
        <v>19</v>
      </c>
      <c r="G13" s="7">
        <v>10</v>
      </c>
      <c r="H13" s="9">
        <f>C13*E13*G13</f>
        <v>1200</v>
      </c>
      <c r="I13" s="11">
        <f t="shared" si="0"/>
        <v>120</v>
      </c>
    </row>
    <row r="14" spans="1:9" x14ac:dyDescent="0.3">
      <c r="A14" s="12" t="s">
        <v>117</v>
      </c>
      <c r="B14" s="13"/>
      <c r="C14" s="13" t="str">
        <f>BAHTTEXT(H14)</f>
        <v>สี่หมื่นบาทถ้วน</v>
      </c>
      <c r="D14" s="13"/>
      <c r="E14" s="13"/>
      <c r="F14" s="13"/>
      <c r="G14" s="14"/>
      <c r="H14" s="15">
        <f>SUM(H6:H13)</f>
        <v>40000</v>
      </c>
      <c r="I14" s="11">
        <f>SUM(I9:I13)</f>
        <v>1360</v>
      </c>
    </row>
    <row r="16" spans="1:9" x14ac:dyDescent="0.3">
      <c r="A16" s="16" t="s">
        <v>98</v>
      </c>
      <c r="B16" s="16"/>
      <c r="C16" s="16"/>
      <c r="D16" s="16"/>
      <c r="E16" s="16"/>
      <c r="F16" s="16"/>
      <c r="G16" s="16"/>
      <c r="H16" s="29"/>
      <c r="I16" s="11">
        <f>40000-H14</f>
        <v>0</v>
      </c>
    </row>
    <row r="17" spans="1:8" s="17" customFormat="1" ht="40.5" x14ac:dyDescent="0.2">
      <c r="A17" s="21" t="s">
        <v>40</v>
      </c>
      <c r="B17" s="22" t="s">
        <v>41</v>
      </c>
      <c r="C17" s="23" t="s">
        <v>42</v>
      </c>
      <c r="D17" s="23" t="s">
        <v>43</v>
      </c>
      <c r="E17" s="23" t="s">
        <v>44</v>
      </c>
      <c r="F17" s="21" t="s">
        <v>45</v>
      </c>
      <c r="G17" s="21" t="s">
        <v>46</v>
      </c>
    </row>
    <row r="18" spans="1:8" ht="21" x14ac:dyDescent="0.35">
      <c r="A18" s="7">
        <v>1</v>
      </c>
      <c r="B18" s="1" t="s">
        <v>99</v>
      </c>
      <c r="C18" s="7">
        <v>7</v>
      </c>
      <c r="D18" s="24">
        <f>C18*200</f>
        <v>1400</v>
      </c>
      <c r="E18" s="25">
        <f>C18*100</f>
        <v>700</v>
      </c>
      <c r="F18" s="25">
        <v>1360</v>
      </c>
      <c r="G18" s="25">
        <f>D18+E18+F18</f>
        <v>3460</v>
      </c>
    </row>
    <row r="19" spans="1:8" ht="21" x14ac:dyDescent="0.35">
      <c r="A19" s="7">
        <v>2</v>
      </c>
      <c r="B19" s="1" t="s">
        <v>100</v>
      </c>
      <c r="C19" s="7">
        <v>9</v>
      </c>
      <c r="D19" s="24">
        <f t="shared" ref="D19:D27" si="1">C19*200</f>
        <v>1800</v>
      </c>
      <c r="E19" s="25">
        <f t="shared" ref="E19:E27" si="2">C19*100</f>
        <v>900</v>
      </c>
      <c r="F19" s="25">
        <v>1360</v>
      </c>
      <c r="G19" s="25">
        <f t="shared" ref="G19:G27" si="3">D19+E19+F19</f>
        <v>4060</v>
      </c>
    </row>
    <row r="20" spans="1:8" ht="21" x14ac:dyDescent="0.35">
      <c r="A20" s="7">
        <v>3</v>
      </c>
      <c r="B20" s="1" t="s">
        <v>101</v>
      </c>
      <c r="C20" s="7">
        <v>9</v>
      </c>
      <c r="D20" s="24">
        <f t="shared" si="1"/>
        <v>1800</v>
      </c>
      <c r="E20" s="25">
        <f t="shared" si="2"/>
        <v>900</v>
      </c>
      <c r="F20" s="25">
        <v>1360</v>
      </c>
      <c r="G20" s="25">
        <f t="shared" si="3"/>
        <v>4060</v>
      </c>
      <c r="H20" s="11"/>
    </row>
    <row r="21" spans="1:8" ht="21" x14ac:dyDescent="0.35">
      <c r="A21" s="7">
        <v>4</v>
      </c>
      <c r="B21" s="1" t="s">
        <v>102</v>
      </c>
      <c r="C21" s="7">
        <v>9</v>
      </c>
      <c r="D21" s="24">
        <f t="shared" si="1"/>
        <v>1800</v>
      </c>
      <c r="E21" s="25">
        <f t="shared" si="2"/>
        <v>900</v>
      </c>
      <c r="F21" s="25">
        <v>1360</v>
      </c>
      <c r="G21" s="25">
        <f t="shared" si="3"/>
        <v>4060</v>
      </c>
    </row>
    <row r="22" spans="1:8" ht="21" x14ac:dyDescent="0.35">
      <c r="A22" s="7">
        <v>5</v>
      </c>
      <c r="B22" s="1" t="s">
        <v>103</v>
      </c>
      <c r="C22" s="7">
        <v>9</v>
      </c>
      <c r="D22" s="24">
        <f t="shared" si="1"/>
        <v>1800</v>
      </c>
      <c r="E22" s="25">
        <f t="shared" si="2"/>
        <v>900</v>
      </c>
      <c r="F22" s="25">
        <v>1360</v>
      </c>
      <c r="G22" s="25">
        <f t="shared" si="3"/>
        <v>4060</v>
      </c>
    </row>
    <row r="23" spans="1:8" ht="21" x14ac:dyDescent="0.35">
      <c r="A23" s="7">
        <v>6</v>
      </c>
      <c r="B23" s="1" t="s">
        <v>104</v>
      </c>
      <c r="C23" s="7">
        <v>9</v>
      </c>
      <c r="D23" s="24">
        <f t="shared" si="1"/>
        <v>1800</v>
      </c>
      <c r="E23" s="25">
        <f t="shared" si="2"/>
        <v>900</v>
      </c>
      <c r="F23" s="25">
        <v>1360</v>
      </c>
      <c r="G23" s="25">
        <f t="shared" si="3"/>
        <v>4060</v>
      </c>
    </row>
    <row r="24" spans="1:8" ht="21" x14ac:dyDescent="0.35">
      <c r="A24" s="7">
        <v>7</v>
      </c>
      <c r="B24" s="1" t="s">
        <v>105</v>
      </c>
      <c r="C24" s="7">
        <v>9</v>
      </c>
      <c r="D24" s="24">
        <f t="shared" si="1"/>
        <v>1800</v>
      </c>
      <c r="E24" s="25">
        <f t="shared" si="2"/>
        <v>900</v>
      </c>
      <c r="F24" s="25">
        <v>1360</v>
      </c>
      <c r="G24" s="25">
        <f t="shared" si="3"/>
        <v>4060</v>
      </c>
    </row>
    <row r="25" spans="1:8" ht="21" x14ac:dyDescent="0.35">
      <c r="A25" s="7">
        <v>8</v>
      </c>
      <c r="B25" s="1" t="s">
        <v>106</v>
      </c>
      <c r="C25" s="7">
        <v>9</v>
      </c>
      <c r="D25" s="24">
        <f t="shared" si="1"/>
        <v>1800</v>
      </c>
      <c r="E25" s="25">
        <f t="shared" si="2"/>
        <v>900</v>
      </c>
      <c r="F25" s="25">
        <v>1360</v>
      </c>
      <c r="G25" s="25">
        <f t="shared" si="3"/>
        <v>4060</v>
      </c>
    </row>
    <row r="26" spans="1:8" ht="21" x14ac:dyDescent="0.35">
      <c r="A26" s="7">
        <v>9</v>
      </c>
      <c r="B26" s="1" t="s">
        <v>107</v>
      </c>
      <c r="C26" s="7">
        <v>9</v>
      </c>
      <c r="D26" s="24">
        <f t="shared" si="1"/>
        <v>1800</v>
      </c>
      <c r="E26" s="25">
        <f t="shared" si="2"/>
        <v>900</v>
      </c>
      <c r="F26" s="25">
        <v>1360</v>
      </c>
      <c r="G26" s="25">
        <f t="shared" si="3"/>
        <v>4060</v>
      </c>
    </row>
    <row r="27" spans="1:8" ht="21" x14ac:dyDescent="0.35">
      <c r="A27" s="7">
        <v>10</v>
      </c>
      <c r="B27" s="1" t="s">
        <v>108</v>
      </c>
      <c r="C27" s="7">
        <v>9</v>
      </c>
      <c r="D27" s="24">
        <f t="shared" si="1"/>
        <v>1800</v>
      </c>
      <c r="E27" s="25">
        <f t="shared" si="2"/>
        <v>900</v>
      </c>
      <c r="F27" s="25">
        <v>1360</v>
      </c>
      <c r="G27" s="25">
        <f t="shared" si="3"/>
        <v>4060</v>
      </c>
    </row>
    <row r="28" spans="1:8" x14ac:dyDescent="0.3">
      <c r="A28" s="12" t="s">
        <v>46</v>
      </c>
      <c r="B28" s="14"/>
      <c r="C28" s="7">
        <f>SUM(C18:C27)</f>
        <v>88</v>
      </c>
      <c r="D28" s="24">
        <f>SUM(D18:D27)</f>
        <v>17600</v>
      </c>
      <c r="E28" s="25">
        <f>SUM(E18:E27)</f>
        <v>8800</v>
      </c>
      <c r="F28" s="25">
        <f>SUM(F18:F27)</f>
        <v>13600</v>
      </c>
      <c r="G28" s="25">
        <f>SUM(G18:G27)</f>
        <v>40000</v>
      </c>
    </row>
    <row r="30" spans="1:8" x14ac:dyDescent="0.3">
      <c r="D30" s="27"/>
    </row>
    <row r="31" spans="1:8" x14ac:dyDescent="0.3">
      <c r="A31" s="4"/>
      <c r="C31" s="4"/>
      <c r="D31" s="27"/>
      <c r="F31" s="26"/>
    </row>
    <row r="32" spans="1:8" x14ac:dyDescent="0.3">
      <c r="A32" s="4"/>
      <c r="C32" s="4"/>
      <c r="D32" s="27"/>
    </row>
    <row r="33" spans="1:4" x14ac:dyDescent="0.3">
      <c r="A33" s="4"/>
      <c r="C33" s="4"/>
      <c r="D33" s="27"/>
    </row>
    <row r="34" spans="1:4" x14ac:dyDescent="0.3">
      <c r="A34" s="4"/>
      <c r="C34" s="4"/>
    </row>
    <row r="35" spans="1:4" x14ac:dyDescent="0.3">
      <c r="A35" s="4"/>
      <c r="C35" s="4"/>
    </row>
  </sheetData>
  <mergeCells count="8">
    <mergeCell ref="A28:B28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0" workbookViewId="0">
      <selection activeCell="I22" sqref="I22"/>
    </sheetView>
  </sheetViews>
  <sheetFormatPr defaultRowHeight="14.25" x14ac:dyDescent="0.3"/>
  <cols>
    <col min="1" max="1" width="5" style="18" customWidth="1"/>
    <col min="2" max="2" width="24.25" style="4" customWidth="1"/>
    <col min="3" max="3" width="8.875" style="18" customWidth="1"/>
    <col min="4" max="4" width="10.375" style="18" customWidth="1"/>
    <col min="5" max="5" width="10.875" style="4" customWidth="1"/>
    <col min="6" max="6" width="10.625" style="4" customWidth="1"/>
    <col min="7" max="7" width="11.875" style="4" customWidth="1"/>
    <col min="8" max="8" width="11.375" style="4" customWidth="1"/>
    <col min="9" max="9" width="11.75" style="4" customWidth="1"/>
    <col min="10" max="16384" width="9" style="4"/>
  </cols>
  <sheetData>
    <row r="1" spans="1:9" ht="20.25" x14ac:dyDescent="0.3">
      <c r="A1" s="2" t="s">
        <v>47</v>
      </c>
      <c r="B1" s="2"/>
      <c r="C1" s="2"/>
      <c r="D1" s="2"/>
      <c r="E1" s="2"/>
      <c r="F1" s="2"/>
      <c r="G1" s="2"/>
      <c r="H1" s="2"/>
    </row>
    <row r="2" spans="1:9" ht="20.25" x14ac:dyDescent="0.3">
      <c r="A2" s="2" t="s">
        <v>48</v>
      </c>
      <c r="B2" s="2"/>
      <c r="C2" s="2"/>
      <c r="D2" s="2"/>
      <c r="E2" s="2"/>
      <c r="F2" s="2"/>
      <c r="G2" s="2"/>
      <c r="H2" s="2"/>
    </row>
    <row r="3" spans="1:9" ht="20.25" x14ac:dyDescent="0.3">
      <c r="A3" s="2" t="s">
        <v>109</v>
      </c>
      <c r="B3" s="2"/>
      <c r="C3" s="2"/>
      <c r="D3" s="2"/>
      <c r="E3" s="2"/>
      <c r="F3" s="2"/>
      <c r="G3" s="2"/>
      <c r="H3" s="2"/>
    </row>
    <row r="4" spans="1:9" ht="20.25" x14ac:dyDescent="0.3">
      <c r="A4" s="3" t="s">
        <v>50</v>
      </c>
      <c r="B4" s="3"/>
      <c r="C4" s="3"/>
      <c r="D4" s="3"/>
      <c r="E4" s="3"/>
      <c r="F4" s="3"/>
      <c r="G4" s="3"/>
      <c r="H4" s="3"/>
    </row>
    <row r="5" spans="1:9" ht="20.25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6" t="s">
        <v>5</v>
      </c>
    </row>
    <row r="6" spans="1:9" ht="20.25" x14ac:dyDescent="0.3">
      <c r="A6" s="7">
        <v>1</v>
      </c>
      <c r="B6" s="8" t="s">
        <v>12</v>
      </c>
      <c r="C6" s="7">
        <v>52</v>
      </c>
      <c r="D6" s="7" t="s">
        <v>11</v>
      </c>
      <c r="E6" s="7">
        <v>4</v>
      </c>
      <c r="F6" s="7" t="s">
        <v>6</v>
      </c>
      <c r="G6" s="7">
        <v>50</v>
      </c>
      <c r="H6" s="9">
        <f>E6*G6*52</f>
        <v>10400</v>
      </c>
    </row>
    <row r="7" spans="1:9" ht="20.25" x14ac:dyDescent="0.3">
      <c r="A7" s="7">
        <v>2</v>
      </c>
      <c r="B7" s="10" t="s">
        <v>13</v>
      </c>
      <c r="C7" s="7">
        <v>52</v>
      </c>
      <c r="D7" s="7" t="s">
        <v>11</v>
      </c>
      <c r="E7" s="7">
        <v>4</v>
      </c>
      <c r="F7" s="7" t="s">
        <v>6</v>
      </c>
      <c r="G7" s="7">
        <v>25</v>
      </c>
      <c r="H7" s="9">
        <f>E7*G7*52</f>
        <v>5200</v>
      </c>
      <c r="I7" s="11"/>
    </row>
    <row r="8" spans="1:9" ht="20.25" x14ac:dyDescent="0.3">
      <c r="A8" s="7">
        <v>3</v>
      </c>
      <c r="B8" s="10" t="s">
        <v>8</v>
      </c>
      <c r="C8" s="7"/>
      <c r="D8" s="7"/>
      <c r="E8" s="7"/>
      <c r="F8" s="7"/>
      <c r="G8" s="7"/>
      <c r="H8" s="9"/>
    </row>
    <row r="9" spans="1:9" ht="20.25" x14ac:dyDescent="0.3">
      <c r="A9" s="7"/>
      <c r="B9" s="10" t="s">
        <v>9</v>
      </c>
      <c r="C9" s="7">
        <v>6</v>
      </c>
      <c r="D9" s="7" t="s">
        <v>14</v>
      </c>
      <c r="E9" s="7">
        <v>3</v>
      </c>
      <c r="F9" s="7" t="s">
        <v>10</v>
      </c>
      <c r="G9" s="7">
        <v>145</v>
      </c>
      <c r="H9" s="9">
        <f>E9*G9*C9</f>
        <v>2610</v>
      </c>
      <c r="I9" s="11">
        <f>H9/6</f>
        <v>435</v>
      </c>
    </row>
    <row r="10" spans="1:9" ht="20.25" x14ac:dyDescent="0.3">
      <c r="A10" s="7"/>
      <c r="B10" s="10" t="s">
        <v>67</v>
      </c>
      <c r="C10" s="7">
        <v>6</v>
      </c>
      <c r="D10" s="7" t="s">
        <v>14</v>
      </c>
      <c r="E10" s="7">
        <v>3</v>
      </c>
      <c r="F10" s="7" t="s">
        <v>10</v>
      </c>
      <c r="G10" s="7">
        <v>110</v>
      </c>
      <c r="H10" s="9">
        <f>E10*G10*C10</f>
        <v>1980</v>
      </c>
      <c r="I10" s="11">
        <f t="shared" ref="I10:I14" si="0">H10/6</f>
        <v>330</v>
      </c>
    </row>
    <row r="11" spans="1:9" ht="20.25" x14ac:dyDescent="0.3">
      <c r="A11" s="7"/>
      <c r="B11" s="10" t="s">
        <v>15</v>
      </c>
      <c r="C11" s="7">
        <v>6</v>
      </c>
      <c r="D11" s="7" t="s">
        <v>14</v>
      </c>
      <c r="E11" s="7">
        <v>5</v>
      </c>
      <c r="F11" s="7" t="s">
        <v>16</v>
      </c>
      <c r="G11" s="7">
        <v>90</v>
      </c>
      <c r="H11" s="9">
        <f>E11*G11*C11</f>
        <v>2700</v>
      </c>
      <c r="I11" s="11">
        <f t="shared" si="0"/>
        <v>450</v>
      </c>
    </row>
    <row r="12" spans="1:9" ht="20.25" x14ac:dyDescent="0.3">
      <c r="A12" s="7"/>
      <c r="B12" s="10" t="s">
        <v>17</v>
      </c>
      <c r="C12" s="7">
        <v>6</v>
      </c>
      <c r="D12" s="7" t="s">
        <v>14</v>
      </c>
      <c r="E12" s="7">
        <v>1</v>
      </c>
      <c r="F12" s="7" t="s">
        <v>7</v>
      </c>
      <c r="G12" s="7">
        <v>45</v>
      </c>
      <c r="H12" s="9">
        <f>C12*E12*G12</f>
        <v>270</v>
      </c>
      <c r="I12" s="11">
        <f t="shared" si="0"/>
        <v>45</v>
      </c>
    </row>
    <row r="13" spans="1:9" ht="20.25" x14ac:dyDescent="0.3">
      <c r="A13" s="7"/>
      <c r="B13" s="10" t="s">
        <v>18</v>
      </c>
      <c r="C13" s="7">
        <v>6</v>
      </c>
      <c r="D13" s="7" t="s">
        <v>14</v>
      </c>
      <c r="E13" s="7">
        <v>14</v>
      </c>
      <c r="F13" s="7" t="s">
        <v>19</v>
      </c>
      <c r="G13" s="7">
        <v>10</v>
      </c>
      <c r="H13" s="9">
        <f>C13*E13*G13</f>
        <v>840</v>
      </c>
      <c r="I13" s="11">
        <f t="shared" si="0"/>
        <v>140</v>
      </c>
    </row>
    <row r="14" spans="1:9" ht="20.25" x14ac:dyDescent="0.3">
      <c r="A14" s="12" t="s">
        <v>46</v>
      </c>
      <c r="B14" s="13"/>
      <c r="C14" s="13" t="str">
        <f>BAHTTEXT(H14)</f>
        <v>สองหมื่นสี่พันบาทถ้วน</v>
      </c>
      <c r="D14" s="13"/>
      <c r="E14" s="13"/>
      <c r="F14" s="13"/>
      <c r="G14" s="14"/>
      <c r="H14" s="15">
        <f>SUM(H6:H13)</f>
        <v>24000</v>
      </c>
      <c r="I14" s="11">
        <f>SUM(I9:I13)</f>
        <v>1400</v>
      </c>
    </row>
    <row r="15" spans="1:9" ht="20.25" x14ac:dyDescent="0.3"/>
    <row r="16" spans="1:9" ht="20.25" x14ac:dyDescent="0.3">
      <c r="A16" s="16" t="s">
        <v>110</v>
      </c>
      <c r="B16" s="16"/>
      <c r="C16" s="16"/>
      <c r="D16" s="16"/>
      <c r="E16" s="16"/>
      <c r="F16" s="16"/>
      <c r="G16" s="16"/>
      <c r="H16" s="29"/>
      <c r="I16" s="11">
        <f>24000-H14</f>
        <v>0</v>
      </c>
    </row>
    <row r="17" spans="1:8" s="17" customFormat="1" ht="40.5" x14ac:dyDescent="0.2">
      <c r="A17" s="21" t="s">
        <v>40</v>
      </c>
      <c r="B17" s="21" t="s">
        <v>41</v>
      </c>
      <c r="C17" s="23" t="s">
        <v>42</v>
      </c>
      <c r="D17" s="23" t="s">
        <v>43</v>
      </c>
      <c r="E17" s="23" t="s">
        <v>44</v>
      </c>
      <c r="F17" s="21" t="s">
        <v>45</v>
      </c>
      <c r="G17" s="21" t="s">
        <v>46</v>
      </c>
    </row>
    <row r="18" spans="1:8" ht="21" x14ac:dyDescent="0.35">
      <c r="A18" s="7">
        <v>1</v>
      </c>
      <c r="B18" s="1" t="s">
        <v>111</v>
      </c>
      <c r="C18" s="7">
        <v>9</v>
      </c>
      <c r="D18" s="24">
        <f>C18*200</f>
        <v>1800</v>
      </c>
      <c r="E18" s="25">
        <f>C18*100</f>
        <v>900</v>
      </c>
      <c r="F18" s="25">
        <v>1400</v>
      </c>
      <c r="G18" s="25">
        <f>D18+E18+F18</f>
        <v>4100</v>
      </c>
    </row>
    <row r="19" spans="1:8" ht="21" x14ac:dyDescent="0.35">
      <c r="A19" s="7">
        <v>2</v>
      </c>
      <c r="B19" s="1" t="s">
        <v>112</v>
      </c>
      <c r="C19" s="7">
        <v>9</v>
      </c>
      <c r="D19" s="24">
        <f t="shared" ref="D19:D23" si="1">C19*200</f>
        <v>1800</v>
      </c>
      <c r="E19" s="25">
        <f t="shared" ref="E19:E23" si="2">C19*100</f>
        <v>900</v>
      </c>
      <c r="F19" s="25">
        <v>1400</v>
      </c>
      <c r="G19" s="25">
        <f t="shared" ref="G19:G23" si="3">D19+E19+F19</f>
        <v>4100</v>
      </c>
    </row>
    <row r="20" spans="1:8" ht="21" x14ac:dyDescent="0.35">
      <c r="A20" s="7">
        <v>3</v>
      </c>
      <c r="B20" s="1" t="s">
        <v>113</v>
      </c>
      <c r="C20" s="7">
        <v>9</v>
      </c>
      <c r="D20" s="24">
        <f t="shared" si="1"/>
        <v>1800</v>
      </c>
      <c r="E20" s="25">
        <f t="shared" si="2"/>
        <v>900</v>
      </c>
      <c r="F20" s="25">
        <v>1400</v>
      </c>
      <c r="G20" s="25">
        <f t="shared" si="3"/>
        <v>4100</v>
      </c>
      <c r="H20" s="11"/>
    </row>
    <row r="21" spans="1:8" ht="21" x14ac:dyDescent="0.35">
      <c r="A21" s="7">
        <v>4</v>
      </c>
      <c r="B21" s="1" t="s">
        <v>114</v>
      </c>
      <c r="C21" s="7">
        <v>7</v>
      </c>
      <c r="D21" s="24">
        <f t="shared" si="1"/>
        <v>1400</v>
      </c>
      <c r="E21" s="25">
        <f t="shared" si="2"/>
        <v>700</v>
      </c>
      <c r="F21" s="25">
        <v>1400</v>
      </c>
      <c r="G21" s="25">
        <f t="shared" si="3"/>
        <v>3500</v>
      </c>
    </row>
    <row r="22" spans="1:8" ht="21" x14ac:dyDescent="0.35">
      <c r="A22" s="7">
        <v>5</v>
      </c>
      <c r="B22" s="1" t="s">
        <v>115</v>
      </c>
      <c r="C22" s="7">
        <v>9</v>
      </c>
      <c r="D22" s="24">
        <f t="shared" si="1"/>
        <v>1800</v>
      </c>
      <c r="E22" s="25">
        <f t="shared" si="2"/>
        <v>900</v>
      </c>
      <c r="F22" s="25">
        <v>1400</v>
      </c>
      <c r="G22" s="25">
        <f t="shared" si="3"/>
        <v>4100</v>
      </c>
    </row>
    <row r="23" spans="1:8" ht="21" x14ac:dyDescent="0.35">
      <c r="A23" s="7">
        <v>6</v>
      </c>
      <c r="B23" s="1" t="s">
        <v>116</v>
      </c>
      <c r="C23" s="7">
        <v>9</v>
      </c>
      <c r="D23" s="24">
        <f t="shared" si="1"/>
        <v>1800</v>
      </c>
      <c r="E23" s="25">
        <f t="shared" si="2"/>
        <v>900</v>
      </c>
      <c r="F23" s="25">
        <v>1400</v>
      </c>
      <c r="G23" s="25">
        <f t="shared" si="3"/>
        <v>4100</v>
      </c>
    </row>
    <row r="24" spans="1:8" ht="20.25" x14ac:dyDescent="0.3">
      <c r="A24" s="12" t="s">
        <v>46</v>
      </c>
      <c r="B24" s="14"/>
      <c r="C24" s="7">
        <f>SUM(C18:C23)</f>
        <v>52</v>
      </c>
      <c r="D24" s="24">
        <f>SUM(D18:D23)</f>
        <v>10400</v>
      </c>
      <c r="E24" s="25">
        <f>SUM(E18:E23)</f>
        <v>5200</v>
      </c>
      <c r="F24" s="25">
        <f>SUM(F18:F23)</f>
        <v>8400</v>
      </c>
      <c r="G24" s="25">
        <f>SUM(G18:G23)</f>
        <v>24000</v>
      </c>
    </row>
    <row r="25" spans="1:8" ht="20.25" x14ac:dyDescent="0.3"/>
    <row r="26" spans="1:8" ht="20.25" x14ac:dyDescent="0.3">
      <c r="D26" s="27">
        <f>D24+E24</f>
        <v>15600</v>
      </c>
    </row>
    <row r="27" spans="1:8" ht="20.25" x14ac:dyDescent="0.3">
      <c r="A27" s="4"/>
      <c r="C27" s="4"/>
      <c r="D27" s="27">
        <f>24000-D26</f>
        <v>8400</v>
      </c>
      <c r="F27" s="26"/>
    </row>
    <row r="28" spans="1:8" ht="20.25" x14ac:dyDescent="0.3">
      <c r="A28" s="4"/>
      <c r="C28" s="4"/>
      <c r="D28" s="27">
        <f>D27/6</f>
        <v>1400</v>
      </c>
    </row>
    <row r="29" spans="1:8" ht="20.25" x14ac:dyDescent="0.3">
      <c r="A29" s="4"/>
      <c r="C29" s="4"/>
      <c r="D29" s="27"/>
    </row>
    <row r="30" spans="1:8" ht="20.25" x14ac:dyDescent="0.3">
      <c r="A30" s="4"/>
      <c r="C30" s="4"/>
    </row>
    <row r="31" spans="1:8" ht="20.25" x14ac:dyDescent="0.3">
      <c r="A31" s="4"/>
      <c r="C31" s="4"/>
    </row>
    <row r="32" spans="1:8" ht="20.25" x14ac:dyDescent="0.3"/>
    <row r="33" ht="20.25" x14ac:dyDescent="0.3"/>
    <row r="34" ht="20.25" x14ac:dyDescent="0.3"/>
  </sheetData>
  <mergeCells count="8">
    <mergeCell ref="A24:B24"/>
    <mergeCell ref="A14:B14"/>
    <mergeCell ref="C14:G14"/>
    <mergeCell ref="A16:G16"/>
    <mergeCell ref="A1:H1"/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3" workbookViewId="0">
      <selection activeCell="A16" sqref="A16:G24"/>
    </sheetView>
  </sheetViews>
  <sheetFormatPr defaultRowHeight="14.25" x14ac:dyDescent="0.3"/>
  <cols>
    <col min="1" max="1" width="5.125" style="18" customWidth="1"/>
    <col min="2" max="2" width="24" style="4" customWidth="1"/>
    <col min="3" max="3" width="9.125" style="18" customWidth="1"/>
    <col min="4" max="4" width="11" style="18" customWidth="1"/>
    <col min="5" max="5" width="11" style="4" customWidth="1"/>
    <col min="6" max="6" width="10.125" style="4" customWidth="1"/>
    <col min="7" max="7" width="11.25" style="4" customWidth="1"/>
    <col min="8" max="8" width="11.375" style="4" customWidth="1"/>
    <col min="9" max="9" width="11.75" style="4" customWidth="1"/>
    <col min="10" max="16384" width="9" style="4"/>
  </cols>
  <sheetData>
    <row r="1" spans="1:9" ht="20.25" x14ac:dyDescent="0.3">
      <c r="A1" s="2" t="s">
        <v>47</v>
      </c>
      <c r="B1" s="2"/>
      <c r="C1" s="2"/>
      <c r="D1" s="2"/>
      <c r="E1" s="2"/>
      <c r="F1" s="2"/>
      <c r="G1" s="2"/>
      <c r="H1" s="2"/>
    </row>
    <row r="2" spans="1:9" ht="20.25" x14ac:dyDescent="0.3">
      <c r="A2" s="2" t="s">
        <v>48</v>
      </c>
      <c r="B2" s="2"/>
      <c r="C2" s="2"/>
      <c r="D2" s="2"/>
      <c r="E2" s="2"/>
      <c r="F2" s="2"/>
      <c r="G2" s="2"/>
      <c r="H2" s="2"/>
    </row>
    <row r="3" spans="1:9" ht="20.25" x14ac:dyDescent="0.3">
      <c r="A3" s="2" t="s">
        <v>124</v>
      </c>
      <c r="B3" s="2"/>
      <c r="C3" s="2"/>
      <c r="D3" s="2"/>
      <c r="E3" s="2"/>
      <c r="F3" s="2"/>
      <c r="G3" s="2"/>
      <c r="H3" s="2"/>
    </row>
    <row r="4" spans="1:9" ht="20.25" x14ac:dyDescent="0.3">
      <c r="A4" s="3" t="s">
        <v>50</v>
      </c>
      <c r="B4" s="3"/>
      <c r="C4" s="3"/>
      <c r="D4" s="3"/>
      <c r="E4" s="3"/>
      <c r="F4" s="3"/>
      <c r="G4" s="3"/>
      <c r="H4" s="3"/>
    </row>
    <row r="5" spans="1:9" ht="20.25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6" t="s">
        <v>5</v>
      </c>
    </row>
    <row r="6" spans="1:9" ht="20.25" x14ac:dyDescent="0.3">
      <c r="A6" s="7">
        <v>1</v>
      </c>
      <c r="B6" s="8" t="s">
        <v>12</v>
      </c>
      <c r="C6" s="7">
        <v>50</v>
      </c>
      <c r="D6" s="7" t="s">
        <v>11</v>
      </c>
      <c r="E6" s="7">
        <v>4</v>
      </c>
      <c r="F6" s="7" t="s">
        <v>6</v>
      </c>
      <c r="G6" s="7">
        <v>50</v>
      </c>
      <c r="H6" s="9">
        <f>E6*G6*50</f>
        <v>10000</v>
      </c>
    </row>
    <row r="7" spans="1:9" ht="20.25" x14ac:dyDescent="0.3">
      <c r="A7" s="7">
        <v>2</v>
      </c>
      <c r="B7" s="10" t="s">
        <v>13</v>
      </c>
      <c r="C7" s="7">
        <v>50</v>
      </c>
      <c r="D7" s="7" t="s">
        <v>11</v>
      </c>
      <c r="E7" s="7">
        <v>4</v>
      </c>
      <c r="F7" s="7" t="s">
        <v>6</v>
      </c>
      <c r="G7" s="7">
        <v>25</v>
      </c>
      <c r="H7" s="9">
        <f>E7*G7*50</f>
        <v>5000</v>
      </c>
      <c r="I7" s="11"/>
    </row>
    <row r="8" spans="1:9" ht="20.25" x14ac:dyDescent="0.3">
      <c r="A8" s="7">
        <v>3</v>
      </c>
      <c r="B8" s="10" t="s">
        <v>8</v>
      </c>
      <c r="C8" s="7"/>
      <c r="D8" s="7"/>
      <c r="E8" s="7"/>
      <c r="F8" s="7"/>
      <c r="G8" s="7"/>
      <c r="H8" s="9"/>
    </row>
    <row r="9" spans="1:9" ht="20.25" x14ac:dyDescent="0.3">
      <c r="A9" s="7"/>
      <c r="B9" s="10" t="s">
        <v>9</v>
      </c>
      <c r="C9" s="7">
        <v>6</v>
      </c>
      <c r="D9" s="7" t="s">
        <v>14</v>
      </c>
      <c r="E9" s="7">
        <v>3</v>
      </c>
      <c r="F9" s="7" t="s">
        <v>10</v>
      </c>
      <c r="G9" s="7">
        <v>145</v>
      </c>
      <c r="H9" s="9">
        <f>E9*G9*C9</f>
        <v>2610</v>
      </c>
      <c r="I9" s="11">
        <f>H9/6</f>
        <v>435</v>
      </c>
    </row>
    <row r="10" spans="1:9" ht="20.25" x14ac:dyDescent="0.3">
      <c r="A10" s="7"/>
      <c r="B10" s="10" t="s">
        <v>67</v>
      </c>
      <c r="C10" s="7">
        <v>6</v>
      </c>
      <c r="D10" s="7" t="s">
        <v>14</v>
      </c>
      <c r="E10" s="7">
        <v>3</v>
      </c>
      <c r="F10" s="7" t="s">
        <v>10</v>
      </c>
      <c r="G10" s="7">
        <v>110</v>
      </c>
      <c r="H10" s="9">
        <f>E10*G10*C10</f>
        <v>1980</v>
      </c>
      <c r="I10" s="11">
        <f t="shared" ref="I10:I13" si="0">H10/6</f>
        <v>330</v>
      </c>
    </row>
    <row r="11" spans="1:9" ht="20.25" x14ac:dyDescent="0.3">
      <c r="A11" s="7"/>
      <c r="B11" s="10" t="s">
        <v>15</v>
      </c>
      <c r="C11" s="7">
        <v>6</v>
      </c>
      <c r="D11" s="7" t="s">
        <v>14</v>
      </c>
      <c r="E11" s="7">
        <v>6</v>
      </c>
      <c r="F11" s="7" t="s">
        <v>16</v>
      </c>
      <c r="G11" s="7">
        <v>90</v>
      </c>
      <c r="H11" s="9">
        <f>E11*G11*C11</f>
        <v>3240</v>
      </c>
      <c r="I11" s="11">
        <f t="shared" si="0"/>
        <v>540</v>
      </c>
    </row>
    <row r="12" spans="1:9" ht="20.25" x14ac:dyDescent="0.3">
      <c r="A12" s="7"/>
      <c r="B12" s="10" t="s">
        <v>17</v>
      </c>
      <c r="C12" s="7">
        <v>6</v>
      </c>
      <c r="D12" s="7" t="s">
        <v>14</v>
      </c>
      <c r="E12" s="7">
        <v>1</v>
      </c>
      <c r="F12" s="7" t="s">
        <v>7</v>
      </c>
      <c r="G12" s="7">
        <v>45</v>
      </c>
      <c r="H12" s="9">
        <f>C12*E12*G12</f>
        <v>270</v>
      </c>
      <c r="I12" s="11">
        <f t="shared" si="0"/>
        <v>45</v>
      </c>
    </row>
    <row r="13" spans="1:9" ht="20.25" x14ac:dyDescent="0.3">
      <c r="A13" s="7"/>
      <c r="B13" s="10" t="s">
        <v>18</v>
      </c>
      <c r="C13" s="7">
        <v>6</v>
      </c>
      <c r="D13" s="7" t="s">
        <v>14</v>
      </c>
      <c r="E13" s="7">
        <v>15</v>
      </c>
      <c r="F13" s="7" t="s">
        <v>19</v>
      </c>
      <c r="G13" s="7">
        <v>10</v>
      </c>
      <c r="H13" s="9">
        <f>C13*E13*G13</f>
        <v>900</v>
      </c>
      <c r="I13" s="11">
        <f t="shared" si="0"/>
        <v>150</v>
      </c>
    </row>
    <row r="14" spans="1:9" ht="20.25" x14ac:dyDescent="0.3">
      <c r="A14" s="12" t="s">
        <v>46</v>
      </c>
      <c r="B14" s="13"/>
      <c r="C14" s="13" t="str">
        <f>BAHTTEXT(H14)</f>
        <v>สองหมื่นสี่พันบาทถ้วน</v>
      </c>
      <c r="D14" s="13"/>
      <c r="E14" s="13"/>
      <c r="F14" s="13"/>
      <c r="G14" s="14"/>
      <c r="H14" s="15">
        <f>SUM(H6:H13)</f>
        <v>24000</v>
      </c>
      <c r="I14" s="11">
        <f>SUM(I9:I13)</f>
        <v>1500</v>
      </c>
    </row>
    <row r="15" spans="1:9" ht="20.25" x14ac:dyDescent="0.3"/>
    <row r="16" spans="1:9" ht="20.25" x14ac:dyDescent="0.3">
      <c r="A16" s="20" t="s">
        <v>125</v>
      </c>
      <c r="B16" s="20"/>
      <c r="C16" s="20"/>
      <c r="D16" s="20"/>
      <c r="E16" s="20"/>
      <c r="F16" s="20"/>
      <c r="G16" s="20"/>
      <c r="H16" s="29"/>
      <c r="I16" s="11">
        <f>24000-H14</f>
        <v>0</v>
      </c>
    </row>
    <row r="17" spans="1:8" s="17" customFormat="1" ht="40.5" x14ac:dyDescent="0.2">
      <c r="A17" s="21" t="s">
        <v>40</v>
      </c>
      <c r="B17" s="22" t="s">
        <v>41</v>
      </c>
      <c r="C17" s="23" t="s">
        <v>42</v>
      </c>
      <c r="D17" s="23" t="s">
        <v>43</v>
      </c>
      <c r="E17" s="23" t="s">
        <v>44</v>
      </c>
      <c r="F17" s="21" t="s">
        <v>45</v>
      </c>
      <c r="G17" s="21" t="s">
        <v>46</v>
      </c>
    </row>
    <row r="18" spans="1:8" ht="21" x14ac:dyDescent="0.35">
      <c r="A18" s="7">
        <v>1</v>
      </c>
      <c r="B18" s="1" t="s">
        <v>118</v>
      </c>
      <c r="C18" s="7">
        <v>8</v>
      </c>
      <c r="D18" s="24">
        <f>C18*200</f>
        <v>1600</v>
      </c>
      <c r="E18" s="25">
        <f>C18*100</f>
        <v>800</v>
      </c>
      <c r="F18" s="25">
        <v>1500</v>
      </c>
      <c r="G18" s="25">
        <f>D18+E18+F18</f>
        <v>3900</v>
      </c>
    </row>
    <row r="19" spans="1:8" ht="21" x14ac:dyDescent="0.35">
      <c r="A19" s="7">
        <v>2</v>
      </c>
      <c r="B19" s="1" t="s">
        <v>119</v>
      </c>
      <c r="C19" s="7">
        <v>7</v>
      </c>
      <c r="D19" s="24">
        <f t="shared" ref="D19:D23" si="1">C19*200</f>
        <v>1400</v>
      </c>
      <c r="E19" s="25">
        <f t="shared" ref="E19:E23" si="2">C19*100</f>
        <v>700</v>
      </c>
      <c r="F19" s="25">
        <v>1500</v>
      </c>
      <c r="G19" s="25">
        <f t="shared" ref="G19:G23" si="3">D19+E19+F19</f>
        <v>3600</v>
      </c>
    </row>
    <row r="20" spans="1:8" ht="21" x14ac:dyDescent="0.35">
      <c r="A20" s="7">
        <v>3</v>
      </c>
      <c r="B20" s="1" t="s">
        <v>120</v>
      </c>
      <c r="C20" s="7">
        <v>9</v>
      </c>
      <c r="D20" s="24">
        <f t="shared" si="1"/>
        <v>1800</v>
      </c>
      <c r="E20" s="25">
        <f t="shared" si="2"/>
        <v>900</v>
      </c>
      <c r="F20" s="25">
        <v>1500</v>
      </c>
      <c r="G20" s="25">
        <f t="shared" si="3"/>
        <v>4200</v>
      </c>
      <c r="H20" s="11"/>
    </row>
    <row r="21" spans="1:8" ht="21" x14ac:dyDescent="0.35">
      <c r="A21" s="7">
        <v>4</v>
      </c>
      <c r="B21" s="1" t="s">
        <v>121</v>
      </c>
      <c r="C21" s="7">
        <v>9</v>
      </c>
      <c r="D21" s="24">
        <f t="shared" si="1"/>
        <v>1800</v>
      </c>
      <c r="E21" s="25">
        <f t="shared" si="2"/>
        <v>900</v>
      </c>
      <c r="F21" s="25">
        <v>1500</v>
      </c>
      <c r="G21" s="25">
        <f t="shared" si="3"/>
        <v>4200</v>
      </c>
    </row>
    <row r="22" spans="1:8" ht="21" x14ac:dyDescent="0.35">
      <c r="A22" s="7">
        <v>5</v>
      </c>
      <c r="B22" s="1" t="s">
        <v>122</v>
      </c>
      <c r="C22" s="7">
        <v>8</v>
      </c>
      <c r="D22" s="24">
        <f t="shared" si="1"/>
        <v>1600</v>
      </c>
      <c r="E22" s="25">
        <f t="shared" si="2"/>
        <v>800</v>
      </c>
      <c r="F22" s="25">
        <v>1500</v>
      </c>
      <c r="G22" s="25">
        <f t="shared" si="3"/>
        <v>3900</v>
      </c>
    </row>
    <row r="23" spans="1:8" ht="21" x14ac:dyDescent="0.35">
      <c r="A23" s="7">
        <v>6</v>
      </c>
      <c r="B23" s="1" t="s">
        <v>123</v>
      </c>
      <c r="C23" s="7">
        <v>9</v>
      </c>
      <c r="D23" s="24">
        <f t="shared" si="1"/>
        <v>1800</v>
      </c>
      <c r="E23" s="25">
        <f t="shared" si="2"/>
        <v>900</v>
      </c>
      <c r="F23" s="25">
        <v>1500</v>
      </c>
      <c r="G23" s="25">
        <f t="shared" si="3"/>
        <v>4200</v>
      </c>
    </row>
    <row r="24" spans="1:8" ht="20.25" x14ac:dyDescent="0.3">
      <c r="A24" s="12" t="s">
        <v>46</v>
      </c>
      <c r="B24" s="14"/>
      <c r="C24" s="7">
        <f>SUM(C18:C23)</f>
        <v>50</v>
      </c>
      <c r="D24" s="24">
        <f>SUM(D18:D23)</f>
        <v>10000</v>
      </c>
      <c r="E24" s="25">
        <f>SUM(E18:E23)</f>
        <v>5000</v>
      </c>
      <c r="F24" s="25">
        <f>SUM(F18:F23)</f>
        <v>9000</v>
      </c>
      <c r="G24" s="25">
        <f>SUM(G18:G23)</f>
        <v>24000</v>
      </c>
    </row>
    <row r="25" spans="1:8" ht="20.25" x14ac:dyDescent="0.3"/>
    <row r="26" spans="1:8" ht="20.25" x14ac:dyDescent="0.3">
      <c r="D26" s="27">
        <f>D24+E24</f>
        <v>15000</v>
      </c>
    </row>
    <row r="27" spans="1:8" ht="20.25" x14ac:dyDescent="0.3">
      <c r="A27" s="4"/>
      <c r="C27" s="4"/>
      <c r="D27" s="27">
        <f>24000-D26</f>
        <v>9000</v>
      </c>
      <c r="F27" s="26"/>
    </row>
    <row r="28" spans="1:8" ht="20.25" x14ac:dyDescent="0.3">
      <c r="A28" s="4"/>
      <c r="C28" s="4"/>
      <c r="D28" s="27">
        <f>D27/6</f>
        <v>1500</v>
      </c>
    </row>
    <row r="29" spans="1:8" ht="20.25" x14ac:dyDescent="0.3">
      <c r="A29" s="4"/>
      <c r="C29" s="4"/>
      <c r="D29" s="27"/>
    </row>
    <row r="30" spans="1:8" ht="20.25" x14ac:dyDescent="0.3">
      <c r="A30" s="4"/>
      <c r="C30" s="4"/>
    </row>
    <row r="31" spans="1:8" ht="20.25" x14ac:dyDescent="0.3">
      <c r="A31" s="4"/>
      <c r="C31" s="4"/>
    </row>
    <row r="32" spans="1:8" ht="20.25" x14ac:dyDescent="0.3"/>
    <row r="33" ht="20.25" x14ac:dyDescent="0.3"/>
    <row r="34" ht="20.25" x14ac:dyDescent="0.3"/>
    <row r="35" ht="20.25" x14ac:dyDescent="0.3"/>
    <row r="36" ht="20.25" x14ac:dyDescent="0.3"/>
    <row r="37" ht="20.25" x14ac:dyDescent="0.3"/>
  </sheetData>
  <mergeCells count="8">
    <mergeCell ref="A24:B24"/>
    <mergeCell ref="A16:G16"/>
    <mergeCell ref="A1:H1"/>
    <mergeCell ref="A2:H2"/>
    <mergeCell ref="A3:H3"/>
    <mergeCell ref="A4:H4"/>
    <mergeCell ref="A14:B14"/>
    <mergeCell ref="C14:G1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10" workbookViewId="0">
      <selection activeCell="J19" sqref="J19"/>
    </sheetView>
  </sheetViews>
  <sheetFormatPr defaultRowHeight="14.25" x14ac:dyDescent="0.3"/>
  <cols>
    <col min="1" max="1" width="4.375" style="18" customWidth="1"/>
    <col min="2" max="2" width="23.375" style="4" customWidth="1"/>
    <col min="3" max="3" width="9.25" style="18" customWidth="1"/>
    <col min="4" max="4" width="10.625" style="18" customWidth="1"/>
    <col min="5" max="5" width="11.625" style="4" customWidth="1"/>
    <col min="6" max="6" width="11.125" style="4" customWidth="1"/>
    <col min="7" max="8" width="11.375" style="4" customWidth="1"/>
    <col min="9" max="9" width="11.75" style="4" customWidth="1"/>
    <col min="10" max="16384" width="9" style="4"/>
  </cols>
  <sheetData>
    <row r="1" spans="1:9" ht="20.25" x14ac:dyDescent="0.3">
      <c r="A1" s="2" t="s">
        <v>47</v>
      </c>
      <c r="B1" s="2"/>
      <c r="C1" s="2"/>
      <c r="D1" s="2"/>
      <c r="E1" s="2"/>
      <c r="F1" s="2"/>
      <c r="G1" s="2"/>
      <c r="H1" s="2"/>
    </row>
    <row r="2" spans="1:9" ht="20.25" x14ac:dyDescent="0.3">
      <c r="A2" s="2" t="s">
        <v>48</v>
      </c>
      <c r="B2" s="2"/>
      <c r="C2" s="2"/>
      <c r="D2" s="2"/>
      <c r="E2" s="2"/>
      <c r="F2" s="2"/>
      <c r="G2" s="2"/>
      <c r="H2" s="2"/>
    </row>
    <row r="3" spans="1:9" ht="20.25" x14ac:dyDescent="0.3">
      <c r="A3" s="2" t="s">
        <v>126</v>
      </c>
      <c r="B3" s="2"/>
      <c r="C3" s="2"/>
      <c r="D3" s="2"/>
      <c r="E3" s="2"/>
      <c r="F3" s="2"/>
      <c r="G3" s="2"/>
      <c r="H3" s="2"/>
    </row>
    <row r="4" spans="1:9" ht="20.25" x14ac:dyDescent="0.3">
      <c r="A4" s="3" t="s">
        <v>50</v>
      </c>
      <c r="B4" s="3"/>
      <c r="C4" s="3"/>
      <c r="D4" s="3"/>
      <c r="E4" s="3"/>
      <c r="F4" s="3"/>
      <c r="G4" s="3"/>
      <c r="H4" s="3"/>
    </row>
    <row r="5" spans="1:9" ht="20.25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6" t="s">
        <v>5</v>
      </c>
    </row>
    <row r="6" spans="1:9" ht="20.25" x14ac:dyDescent="0.3">
      <c r="A6" s="7">
        <v>1</v>
      </c>
      <c r="B6" s="8" t="s">
        <v>12</v>
      </c>
      <c r="C6" s="7">
        <v>44</v>
      </c>
      <c r="D6" s="7" t="s">
        <v>11</v>
      </c>
      <c r="E6" s="7">
        <v>4</v>
      </c>
      <c r="F6" s="7" t="s">
        <v>6</v>
      </c>
      <c r="G6" s="7">
        <v>50</v>
      </c>
      <c r="H6" s="9">
        <f>E6*G6*44</f>
        <v>8800</v>
      </c>
    </row>
    <row r="7" spans="1:9" ht="20.25" x14ac:dyDescent="0.3">
      <c r="A7" s="7">
        <v>2</v>
      </c>
      <c r="B7" s="10" t="s">
        <v>13</v>
      </c>
      <c r="C7" s="7">
        <v>44</v>
      </c>
      <c r="D7" s="7" t="s">
        <v>11</v>
      </c>
      <c r="E7" s="7">
        <v>4</v>
      </c>
      <c r="F7" s="7" t="s">
        <v>6</v>
      </c>
      <c r="G7" s="7">
        <v>25</v>
      </c>
      <c r="H7" s="9">
        <f>E7*G7*44</f>
        <v>4400</v>
      </c>
      <c r="I7" s="11"/>
    </row>
    <row r="8" spans="1:9" ht="20.25" x14ac:dyDescent="0.3">
      <c r="A8" s="7">
        <v>3</v>
      </c>
      <c r="B8" s="10" t="s">
        <v>8</v>
      </c>
      <c r="C8" s="7"/>
      <c r="D8" s="7"/>
      <c r="E8" s="7"/>
      <c r="F8" s="7"/>
      <c r="G8" s="7"/>
      <c r="H8" s="9"/>
    </row>
    <row r="9" spans="1:9" ht="20.25" x14ac:dyDescent="0.3">
      <c r="A9" s="7"/>
      <c r="B9" s="10" t="s">
        <v>9</v>
      </c>
      <c r="C9" s="7">
        <v>5</v>
      </c>
      <c r="D9" s="7" t="s">
        <v>14</v>
      </c>
      <c r="E9" s="7">
        <v>3</v>
      </c>
      <c r="F9" s="7" t="s">
        <v>10</v>
      </c>
      <c r="G9" s="7">
        <v>145</v>
      </c>
      <c r="H9" s="9">
        <f>E9*G9*C9</f>
        <v>2175</v>
      </c>
      <c r="I9" s="11">
        <f>H9/5</f>
        <v>435</v>
      </c>
    </row>
    <row r="10" spans="1:9" ht="20.25" x14ac:dyDescent="0.3">
      <c r="A10" s="7"/>
      <c r="B10" s="10" t="s">
        <v>67</v>
      </c>
      <c r="C10" s="7">
        <v>5</v>
      </c>
      <c r="D10" s="7" t="s">
        <v>14</v>
      </c>
      <c r="E10" s="7">
        <v>2</v>
      </c>
      <c r="F10" s="7" t="s">
        <v>10</v>
      </c>
      <c r="G10" s="7">
        <v>110</v>
      </c>
      <c r="H10" s="9">
        <f>E10*G10*C10</f>
        <v>1100</v>
      </c>
      <c r="I10" s="11">
        <f t="shared" ref="I10:I14" si="0">H10/5</f>
        <v>220</v>
      </c>
    </row>
    <row r="11" spans="1:9" ht="20.25" x14ac:dyDescent="0.3">
      <c r="A11" s="7"/>
      <c r="B11" s="10" t="s">
        <v>15</v>
      </c>
      <c r="C11" s="7">
        <v>5</v>
      </c>
      <c r="D11" s="7" t="s">
        <v>14</v>
      </c>
      <c r="E11" s="7">
        <v>6</v>
      </c>
      <c r="F11" s="7" t="s">
        <v>16</v>
      </c>
      <c r="G11" s="7">
        <v>90</v>
      </c>
      <c r="H11" s="9">
        <f>E11*G11*C11</f>
        <v>2700</v>
      </c>
      <c r="I11" s="11">
        <f t="shared" si="0"/>
        <v>540</v>
      </c>
    </row>
    <row r="12" spans="1:9" ht="20.25" x14ac:dyDescent="0.3">
      <c r="A12" s="7"/>
      <c r="B12" s="10" t="s">
        <v>17</v>
      </c>
      <c r="C12" s="7">
        <v>5</v>
      </c>
      <c r="D12" s="7" t="s">
        <v>14</v>
      </c>
      <c r="E12" s="7">
        <v>1</v>
      </c>
      <c r="F12" s="7" t="s">
        <v>7</v>
      </c>
      <c r="G12" s="7">
        <v>45</v>
      </c>
      <c r="H12" s="9">
        <f>C12*E12*G12</f>
        <v>225</v>
      </c>
      <c r="I12" s="11">
        <f t="shared" si="0"/>
        <v>45</v>
      </c>
    </row>
    <row r="13" spans="1:9" ht="20.25" x14ac:dyDescent="0.3">
      <c r="A13" s="7"/>
      <c r="B13" s="10" t="s">
        <v>18</v>
      </c>
      <c r="C13" s="7">
        <v>5</v>
      </c>
      <c r="D13" s="7" t="s">
        <v>14</v>
      </c>
      <c r="E13" s="7">
        <v>12</v>
      </c>
      <c r="F13" s="7" t="s">
        <v>19</v>
      </c>
      <c r="G13" s="7">
        <v>10</v>
      </c>
      <c r="H13" s="9">
        <f>C13*E13*G13</f>
        <v>600</v>
      </c>
      <c r="I13" s="11">
        <f t="shared" si="0"/>
        <v>120</v>
      </c>
    </row>
    <row r="14" spans="1:9" ht="20.25" x14ac:dyDescent="0.3">
      <c r="A14" s="12" t="s">
        <v>46</v>
      </c>
      <c r="B14" s="13"/>
      <c r="C14" s="13" t="str">
        <f>BAHTTEXT(H14)</f>
        <v>สองหมื่นบาทถ้วน</v>
      </c>
      <c r="D14" s="13"/>
      <c r="E14" s="13"/>
      <c r="F14" s="13"/>
      <c r="G14" s="14"/>
      <c r="H14" s="15">
        <f>SUM(H6:H13)</f>
        <v>20000</v>
      </c>
      <c r="I14" s="11">
        <f>SUM(I9:I13)</f>
        <v>1360</v>
      </c>
    </row>
    <row r="15" spans="1:9" ht="20.25" x14ac:dyDescent="0.3"/>
    <row r="16" spans="1:9" ht="20.25" x14ac:dyDescent="0.3">
      <c r="A16" s="16" t="s">
        <v>127</v>
      </c>
      <c r="B16" s="16"/>
      <c r="C16" s="16"/>
      <c r="D16" s="16"/>
      <c r="E16" s="16"/>
      <c r="F16" s="16"/>
      <c r="G16" s="16"/>
      <c r="H16" s="29"/>
      <c r="I16" s="11">
        <f>20000-H14</f>
        <v>0</v>
      </c>
    </row>
    <row r="17" spans="1:8" s="17" customFormat="1" ht="40.5" x14ac:dyDescent="0.2">
      <c r="A17" s="21" t="s">
        <v>40</v>
      </c>
      <c r="B17" s="21" t="s">
        <v>41</v>
      </c>
      <c r="C17" s="23" t="s">
        <v>42</v>
      </c>
      <c r="D17" s="23" t="s">
        <v>43</v>
      </c>
      <c r="E17" s="23" t="s">
        <v>44</v>
      </c>
      <c r="F17" s="21" t="s">
        <v>45</v>
      </c>
      <c r="G17" s="21" t="s">
        <v>46</v>
      </c>
    </row>
    <row r="18" spans="1:8" ht="21" x14ac:dyDescent="0.35">
      <c r="A18" s="7">
        <v>1</v>
      </c>
      <c r="B18" s="1" t="s">
        <v>128</v>
      </c>
      <c r="C18" s="7">
        <v>9</v>
      </c>
      <c r="D18" s="24">
        <f>C18*200</f>
        <v>1800</v>
      </c>
      <c r="E18" s="25">
        <f>C18*100</f>
        <v>900</v>
      </c>
      <c r="F18" s="25">
        <v>1360</v>
      </c>
      <c r="G18" s="25">
        <f>D18+E18+F18</f>
        <v>4060</v>
      </c>
    </row>
    <row r="19" spans="1:8" ht="21" x14ac:dyDescent="0.35">
      <c r="A19" s="7">
        <v>2</v>
      </c>
      <c r="B19" s="1" t="s">
        <v>129</v>
      </c>
      <c r="C19" s="7">
        <v>9</v>
      </c>
      <c r="D19" s="24">
        <f t="shared" ref="D19:D22" si="1">C19*200</f>
        <v>1800</v>
      </c>
      <c r="E19" s="25">
        <f t="shared" ref="E19:E22" si="2">C19*100</f>
        <v>900</v>
      </c>
      <c r="F19" s="25">
        <v>1360</v>
      </c>
      <c r="G19" s="25">
        <f t="shared" ref="G19:G22" si="3">D19+E19+F19</f>
        <v>4060</v>
      </c>
    </row>
    <row r="20" spans="1:8" ht="21" x14ac:dyDescent="0.35">
      <c r="A20" s="7">
        <v>3</v>
      </c>
      <c r="B20" s="1" t="s">
        <v>130</v>
      </c>
      <c r="C20" s="7">
        <v>9</v>
      </c>
      <c r="D20" s="24">
        <f t="shared" si="1"/>
        <v>1800</v>
      </c>
      <c r="E20" s="25">
        <f t="shared" si="2"/>
        <v>900</v>
      </c>
      <c r="F20" s="25">
        <v>1360</v>
      </c>
      <c r="G20" s="25">
        <f t="shared" si="3"/>
        <v>4060</v>
      </c>
      <c r="H20" s="11"/>
    </row>
    <row r="21" spans="1:8" ht="21" x14ac:dyDescent="0.35">
      <c r="A21" s="7">
        <v>4</v>
      </c>
      <c r="B21" s="1" t="s">
        <v>131</v>
      </c>
      <c r="C21" s="7">
        <v>8</v>
      </c>
      <c r="D21" s="24">
        <f t="shared" si="1"/>
        <v>1600</v>
      </c>
      <c r="E21" s="25">
        <f t="shared" si="2"/>
        <v>800</v>
      </c>
      <c r="F21" s="25">
        <v>1360</v>
      </c>
      <c r="G21" s="25">
        <f t="shared" si="3"/>
        <v>3760</v>
      </c>
    </row>
    <row r="22" spans="1:8" ht="21" x14ac:dyDescent="0.35">
      <c r="A22" s="7">
        <v>5</v>
      </c>
      <c r="B22" s="1" t="s">
        <v>132</v>
      </c>
      <c r="C22" s="7">
        <v>9</v>
      </c>
      <c r="D22" s="24">
        <f t="shared" si="1"/>
        <v>1800</v>
      </c>
      <c r="E22" s="25">
        <f t="shared" si="2"/>
        <v>900</v>
      </c>
      <c r="F22" s="25">
        <v>1360</v>
      </c>
      <c r="G22" s="25">
        <f t="shared" si="3"/>
        <v>4060</v>
      </c>
    </row>
    <row r="23" spans="1:8" ht="20.25" x14ac:dyDescent="0.3">
      <c r="A23" s="12" t="s">
        <v>46</v>
      </c>
      <c r="B23" s="14"/>
      <c r="C23" s="7">
        <f>SUM(C18:C22)</f>
        <v>44</v>
      </c>
      <c r="D23" s="24">
        <f>SUM(D18:D22)</f>
        <v>8800</v>
      </c>
      <c r="E23" s="25">
        <f>SUM(E18:E22)</f>
        <v>4400</v>
      </c>
      <c r="F23" s="25">
        <f>SUM(F18:F22)</f>
        <v>6800</v>
      </c>
      <c r="G23" s="25">
        <f>SUM(G18:G22)</f>
        <v>20000</v>
      </c>
    </row>
    <row r="24" spans="1:8" ht="20.25" x14ac:dyDescent="0.3"/>
    <row r="25" spans="1:8" ht="20.25" x14ac:dyDescent="0.3">
      <c r="D25" s="27">
        <f>D23+E23</f>
        <v>13200</v>
      </c>
    </row>
    <row r="26" spans="1:8" ht="20.25" x14ac:dyDescent="0.3">
      <c r="A26" s="4"/>
      <c r="C26" s="4"/>
      <c r="D26" s="27">
        <f>20000-D25</f>
        <v>6800</v>
      </c>
      <c r="F26" s="26"/>
    </row>
    <row r="27" spans="1:8" ht="20.25" x14ac:dyDescent="0.3">
      <c r="A27" s="4"/>
      <c r="C27" s="4"/>
      <c r="D27" s="27">
        <f>D26/5</f>
        <v>1360</v>
      </c>
    </row>
    <row r="28" spans="1:8" ht="20.25" x14ac:dyDescent="0.3">
      <c r="A28" s="4"/>
      <c r="C28" s="4"/>
      <c r="D28" s="27"/>
    </row>
    <row r="29" spans="1:8" ht="20.25" x14ac:dyDescent="0.3">
      <c r="A29" s="4"/>
      <c r="C29" s="4"/>
    </row>
    <row r="30" spans="1:8" ht="20.25" x14ac:dyDescent="0.3">
      <c r="A30" s="4"/>
      <c r="C30" s="4"/>
    </row>
    <row r="31" spans="1:8" ht="20.25" x14ac:dyDescent="0.3"/>
    <row r="32" spans="1:8" ht="20.25" x14ac:dyDescent="0.3"/>
    <row r="33" ht="20.25" x14ac:dyDescent="0.3"/>
    <row r="34" ht="20.25" x14ac:dyDescent="0.3"/>
    <row r="35" ht="20.25" x14ac:dyDescent="0.3"/>
    <row r="36" ht="20.25" x14ac:dyDescent="0.3"/>
    <row r="37" ht="20.25" x14ac:dyDescent="0.3"/>
  </sheetData>
  <mergeCells count="8">
    <mergeCell ref="A23:B23"/>
    <mergeCell ref="A16:G16"/>
    <mergeCell ref="A1:H1"/>
    <mergeCell ref="A2:H2"/>
    <mergeCell ref="A3:H3"/>
    <mergeCell ref="A4:H4"/>
    <mergeCell ref="A14:B14"/>
    <mergeCell ref="C14:G14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3" workbookViewId="0">
      <selection activeCell="J18" sqref="J18"/>
    </sheetView>
  </sheetViews>
  <sheetFormatPr defaultRowHeight="14.25" x14ac:dyDescent="0.3"/>
  <cols>
    <col min="1" max="1" width="5.125" style="18" customWidth="1"/>
    <col min="2" max="2" width="23.125" style="4" customWidth="1"/>
    <col min="3" max="3" width="8.875" style="18" customWidth="1"/>
    <col min="4" max="4" width="11.125" style="18" customWidth="1"/>
    <col min="5" max="5" width="10.875" style="4" customWidth="1"/>
    <col min="6" max="6" width="11.125" style="4" customWidth="1"/>
    <col min="7" max="7" width="11.625" style="4" customWidth="1"/>
    <col min="8" max="8" width="11.375" style="4" customWidth="1"/>
    <col min="9" max="9" width="11.75" style="4" customWidth="1"/>
    <col min="10" max="16384" width="9" style="4"/>
  </cols>
  <sheetData>
    <row r="1" spans="1:9" ht="20.25" x14ac:dyDescent="0.3">
      <c r="A1" s="2" t="s">
        <v>47</v>
      </c>
      <c r="B1" s="2"/>
      <c r="C1" s="2"/>
      <c r="D1" s="2"/>
      <c r="E1" s="2"/>
      <c r="F1" s="2"/>
      <c r="G1" s="2"/>
      <c r="H1" s="2"/>
    </row>
    <row r="2" spans="1:9" ht="20.25" x14ac:dyDescent="0.3">
      <c r="A2" s="2" t="s">
        <v>48</v>
      </c>
      <c r="B2" s="2"/>
      <c r="C2" s="2"/>
      <c r="D2" s="2"/>
      <c r="E2" s="2"/>
      <c r="F2" s="2"/>
      <c r="G2" s="2"/>
      <c r="H2" s="2"/>
    </row>
    <row r="3" spans="1:9" ht="20.25" x14ac:dyDescent="0.3">
      <c r="A3" s="2" t="s">
        <v>133</v>
      </c>
      <c r="B3" s="2"/>
      <c r="C3" s="2"/>
      <c r="D3" s="2"/>
      <c r="E3" s="2"/>
      <c r="F3" s="2"/>
      <c r="G3" s="2"/>
      <c r="H3" s="2"/>
    </row>
    <row r="4" spans="1:9" ht="20.25" x14ac:dyDescent="0.3">
      <c r="A4" s="3" t="s">
        <v>50</v>
      </c>
      <c r="B4" s="3"/>
      <c r="C4" s="3"/>
      <c r="D4" s="3"/>
      <c r="E4" s="3"/>
      <c r="F4" s="3"/>
      <c r="G4" s="3"/>
      <c r="H4" s="3"/>
    </row>
    <row r="5" spans="1:9" ht="20.25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6" t="s">
        <v>5</v>
      </c>
    </row>
    <row r="6" spans="1:9" ht="20.25" x14ac:dyDescent="0.3">
      <c r="A6" s="7">
        <v>1</v>
      </c>
      <c r="B6" s="8" t="s">
        <v>12</v>
      </c>
      <c r="C6" s="7">
        <v>44</v>
      </c>
      <c r="D6" s="7" t="s">
        <v>11</v>
      </c>
      <c r="E6" s="7">
        <v>4</v>
      </c>
      <c r="F6" s="7" t="s">
        <v>6</v>
      </c>
      <c r="G6" s="7">
        <v>50</v>
      </c>
      <c r="H6" s="9">
        <f>E6*G6*44</f>
        <v>8800</v>
      </c>
    </row>
    <row r="7" spans="1:9" ht="20.25" x14ac:dyDescent="0.3">
      <c r="A7" s="7">
        <v>2</v>
      </c>
      <c r="B7" s="10" t="s">
        <v>13</v>
      </c>
      <c r="C7" s="7">
        <v>44</v>
      </c>
      <c r="D7" s="7" t="s">
        <v>11</v>
      </c>
      <c r="E7" s="7">
        <v>4</v>
      </c>
      <c r="F7" s="7" t="s">
        <v>6</v>
      </c>
      <c r="G7" s="7">
        <v>25</v>
      </c>
      <c r="H7" s="9">
        <f>E7*G7*44</f>
        <v>4400</v>
      </c>
      <c r="I7" s="11"/>
    </row>
    <row r="8" spans="1:9" ht="20.25" x14ac:dyDescent="0.3">
      <c r="A8" s="7">
        <v>3</v>
      </c>
      <c r="B8" s="10" t="s">
        <v>8</v>
      </c>
      <c r="C8" s="7"/>
      <c r="D8" s="7"/>
      <c r="E8" s="7"/>
      <c r="F8" s="7"/>
      <c r="G8" s="7"/>
      <c r="H8" s="9"/>
    </row>
    <row r="9" spans="1:9" ht="20.25" x14ac:dyDescent="0.3">
      <c r="A9" s="7"/>
      <c r="B9" s="10" t="s">
        <v>9</v>
      </c>
      <c r="C9" s="7">
        <v>5</v>
      </c>
      <c r="D9" s="7" t="s">
        <v>14</v>
      </c>
      <c r="E9" s="7">
        <v>3</v>
      </c>
      <c r="F9" s="7" t="s">
        <v>10</v>
      </c>
      <c r="G9" s="7">
        <v>145</v>
      </c>
      <c r="H9" s="9">
        <f>E9*G9*C9</f>
        <v>2175</v>
      </c>
      <c r="I9" s="11">
        <f>H9/5</f>
        <v>435</v>
      </c>
    </row>
    <row r="10" spans="1:9" ht="20.25" x14ac:dyDescent="0.3">
      <c r="A10" s="7"/>
      <c r="B10" s="10" t="s">
        <v>67</v>
      </c>
      <c r="C10" s="7">
        <v>5</v>
      </c>
      <c r="D10" s="7" t="s">
        <v>14</v>
      </c>
      <c r="E10" s="7">
        <v>2</v>
      </c>
      <c r="F10" s="7" t="s">
        <v>10</v>
      </c>
      <c r="G10" s="7">
        <v>110</v>
      </c>
      <c r="H10" s="9">
        <f>E10*G10*C10</f>
        <v>1100</v>
      </c>
      <c r="I10" s="11">
        <f t="shared" ref="I10:I13" si="0">H10/5</f>
        <v>220</v>
      </c>
    </row>
    <row r="11" spans="1:9" ht="20.25" x14ac:dyDescent="0.3">
      <c r="A11" s="7"/>
      <c r="B11" s="10" t="s">
        <v>15</v>
      </c>
      <c r="C11" s="7">
        <v>5</v>
      </c>
      <c r="D11" s="7" t="s">
        <v>14</v>
      </c>
      <c r="E11" s="7">
        <v>6</v>
      </c>
      <c r="F11" s="7" t="s">
        <v>16</v>
      </c>
      <c r="G11" s="7">
        <v>90</v>
      </c>
      <c r="H11" s="9">
        <f>E11*G11*C11</f>
        <v>2700</v>
      </c>
      <c r="I11" s="11">
        <f t="shared" si="0"/>
        <v>540</v>
      </c>
    </row>
    <row r="12" spans="1:9" ht="20.25" x14ac:dyDescent="0.3">
      <c r="A12" s="7"/>
      <c r="B12" s="10" t="s">
        <v>17</v>
      </c>
      <c r="C12" s="7">
        <v>5</v>
      </c>
      <c r="D12" s="7" t="s">
        <v>14</v>
      </c>
      <c r="E12" s="7">
        <v>1</v>
      </c>
      <c r="F12" s="7" t="s">
        <v>7</v>
      </c>
      <c r="G12" s="7">
        <v>45</v>
      </c>
      <c r="H12" s="9">
        <f>C12*E12*G12</f>
        <v>225</v>
      </c>
      <c r="I12" s="11">
        <f t="shared" si="0"/>
        <v>45</v>
      </c>
    </row>
    <row r="13" spans="1:9" ht="20.25" x14ac:dyDescent="0.3">
      <c r="A13" s="7"/>
      <c r="B13" s="10" t="s">
        <v>18</v>
      </c>
      <c r="C13" s="7">
        <v>5</v>
      </c>
      <c r="D13" s="7" t="s">
        <v>14</v>
      </c>
      <c r="E13" s="7">
        <v>12</v>
      </c>
      <c r="F13" s="7" t="s">
        <v>19</v>
      </c>
      <c r="G13" s="7">
        <v>10</v>
      </c>
      <c r="H13" s="9">
        <f>C13*E13*G13</f>
        <v>600</v>
      </c>
      <c r="I13" s="11">
        <f t="shared" si="0"/>
        <v>120</v>
      </c>
    </row>
    <row r="14" spans="1:9" ht="20.25" x14ac:dyDescent="0.3">
      <c r="A14" s="12" t="s">
        <v>46</v>
      </c>
      <c r="B14" s="13"/>
      <c r="C14" s="13" t="str">
        <f>BAHTTEXT(H14)</f>
        <v>สองหมื่นบาทถ้วน</v>
      </c>
      <c r="D14" s="13"/>
      <c r="E14" s="13"/>
      <c r="F14" s="13"/>
      <c r="G14" s="14"/>
      <c r="H14" s="15">
        <f>SUM(H6:H13)</f>
        <v>20000</v>
      </c>
      <c r="I14" s="11">
        <f>SUM(I9:I13)</f>
        <v>1360</v>
      </c>
    </row>
    <row r="15" spans="1:9" ht="20.25" x14ac:dyDescent="0.3"/>
    <row r="16" spans="1:9" ht="20.25" x14ac:dyDescent="0.3">
      <c r="A16" s="16" t="s">
        <v>134</v>
      </c>
      <c r="B16" s="16"/>
      <c r="C16" s="16"/>
      <c r="D16" s="16"/>
      <c r="E16" s="16"/>
      <c r="F16" s="16"/>
      <c r="G16" s="16"/>
      <c r="H16" s="29"/>
      <c r="I16" s="11">
        <f>20000-H14</f>
        <v>0</v>
      </c>
    </row>
    <row r="17" spans="1:8" s="17" customFormat="1" ht="40.5" x14ac:dyDescent="0.2">
      <c r="A17" s="21" t="s">
        <v>40</v>
      </c>
      <c r="B17" s="22" t="s">
        <v>41</v>
      </c>
      <c r="C17" s="23" t="s">
        <v>42</v>
      </c>
      <c r="D17" s="23" t="s">
        <v>43</v>
      </c>
      <c r="E17" s="23" t="s">
        <v>44</v>
      </c>
      <c r="F17" s="21" t="s">
        <v>45</v>
      </c>
      <c r="G17" s="21" t="s">
        <v>46</v>
      </c>
    </row>
    <row r="18" spans="1:8" ht="21" x14ac:dyDescent="0.35">
      <c r="A18" s="7">
        <v>1</v>
      </c>
      <c r="B18" s="1" t="s">
        <v>135</v>
      </c>
      <c r="C18" s="7">
        <v>8</v>
      </c>
      <c r="D18" s="24">
        <f>C18*200</f>
        <v>1600</v>
      </c>
      <c r="E18" s="25">
        <f>C18*100</f>
        <v>800</v>
      </c>
      <c r="F18" s="25">
        <v>1360</v>
      </c>
      <c r="G18" s="25">
        <f>D18+E18+F18</f>
        <v>3760</v>
      </c>
    </row>
    <row r="19" spans="1:8" ht="21" x14ac:dyDescent="0.35">
      <c r="A19" s="7">
        <v>2</v>
      </c>
      <c r="B19" s="1" t="s">
        <v>136</v>
      </c>
      <c r="C19" s="7">
        <v>9</v>
      </c>
      <c r="D19" s="24">
        <f t="shared" ref="D19:D22" si="1">C19*200</f>
        <v>1800</v>
      </c>
      <c r="E19" s="25">
        <f t="shared" ref="E19:E22" si="2">C19*100</f>
        <v>900</v>
      </c>
      <c r="F19" s="25">
        <v>1360</v>
      </c>
      <c r="G19" s="25">
        <f t="shared" ref="G19:G22" si="3">D19+E19+F19</f>
        <v>4060</v>
      </c>
    </row>
    <row r="20" spans="1:8" ht="21" x14ac:dyDescent="0.35">
      <c r="A20" s="7">
        <v>3</v>
      </c>
      <c r="B20" s="1" t="s">
        <v>137</v>
      </c>
      <c r="C20" s="7">
        <v>9</v>
      </c>
      <c r="D20" s="24">
        <f t="shared" si="1"/>
        <v>1800</v>
      </c>
      <c r="E20" s="25">
        <f t="shared" si="2"/>
        <v>900</v>
      </c>
      <c r="F20" s="25">
        <v>1360</v>
      </c>
      <c r="G20" s="25">
        <f t="shared" si="3"/>
        <v>4060</v>
      </c>
      <c r="H20" s="11"/>
    </row>
    <row r="21" spans="1:8" ht="21" x14ac:dyDescent="0.35">
      <c r="A21" s="7">
        <v>4</v>
      </c>
      <c r="B21" s="1" t="s">
        <v>138</v>
      </c>
      <c r="C21" s="7">
        <v>9</v>
      </c>
      <c r="D21" s="24">
        <f t="shared" si="1"/>
        <v>1800</v>
      </c>
      <c r="E21" s="25">
        <f t="shared" si="2"/>
        <v>900</v>
      </c>
      <c r="F21" s="25">
        <v>1360</v>
      </c>
      <c r="G21" s="25">
        <f t="shared" si="3"/>
        <v>4060</v>
      </c>
    </row>
    <row r="22" spans="1:8" ht="21" x14ac:dyDescent="0.35">
      <c r="A22" s="7">
        <v>5</v>
      </c>
      <c r="B22" s="1" t="s">
        <v>139</v>
      </c>
      <c r="C22" s="7">
        <v>9</v>
      </c>
      <c r="D22" s="24">
        <f t="shared" si="1"/>
        <v>1800</v>
      </c>
      <c r="E22" s="25">
        <f t="shared" si="2"/>
        <v>900</v>
      </c>
      <c r="F22" s="25">
        <v>1360</v>
      </c>
      <c r="G22" s="25">
        <f t="shared" si="3"/>
        <v>4060</v>
      </c>
    </row>
    <row r="23" spans="1:8" ht="20.25" x14ac:dyDescent="0.3">
      <c r="A23" s="12" t="s">
        <v>46</v>
      </c>
      <c r="B23" s="14"/>
      <c r="C23" s="7">
        <f>SUM(C18:C22)</f>
        <v>44</v>
      </c>
      <c r="D23" s="24">
        <f>SUM(D18:D22)</f>
        <v>8800</v>
      </c>
      <c r="E23" s="25">
        <f>SUM(E18:E22)</f>
        <v>4400</v>
      </c>
      <c r="F23" s="25">
        <f>SUM(F18:F22)</f>
        <v>6800</v>
      </c>
      <c r="G23" s="25">
        <f>SUM(G18:G22)</f>
        <v>20000</v>
      </c>
    </row>
    <row r="24" spans="1:8" ht="20.25" x14ac:dyDescent="0.3"/>
    <row r="25" spans="1:8" ht="20.25" x14ac:dyDescent="0.3">
      <c r="D25" s="27">
        <f>D23+E23</f>
        <v>13200</v>
      </c>
    </row>
    <row r="26" spans="1:8" ht="20.25" x14ac:dyDescent="0.3">
      <c r="A26" s="4"/>
      <c r="C26" s="4"/>
      <c r="D26" s="27">
        <f>20000-D25</f>
        <v>6800</v>
      </c>
      <c r="F26" s="26"/>
    </row>
    <row r="27" spans="1:8" ht="20.25" x14ac:dyDescent="0.3">
      <c r="A27" s="4"/>
      <c r="C27" s="4"/>
      <c r="D27" s="27">
        <f>D26/5</f>
        <v>1360</v>
      </c>
    </row>
    <row r="28" spans="1:8" ht="20.25" x14ac:dyDescent="0.3">
      <c r="A28" s="4"/>
      <c r="C28" s="4"/>
      <c r="D28" s="27"/>
    </row>
    <row r="29" spans="1:8" ht="20.25" x14ac:dyDescent="0.3">
      <c r="A29" s="4"/>
      <c r="C29" s="4"/>
    </row>
    <row r="30" spans="1:8" ht="20.25" x14ac:dyDescent="0.3">
      <c r="A30" s="4"/>
      <c r="C30" s="4"/>
    </row>
    <row r="31" spans="1:8" ht="20.25" x14ac:dyDescent="0.3"/>
    <row r="32" spans="1:8" ht="20.25" x14ac:dyDescent="0.3"/>
    <row r="33" ht="20.25" x14ac:dyDescent="0.3"/>
    <row r="34" ht="20.25" x14ac:dyDescent="0.3"/>
    <row r="35" ht="20.25" x14ac:dyDescent="0.3"/>
    <row r="36" ht="20.25" x14ac:dyDescent="0.3"/>
    <row r="37" ht="20.25" x14ac:dyDescent="0.3"/>
  </sheetData>
  <mergeCells count="8">
    <mergeCell ref="A23:B23"/>
    <mergeCell ref="A16:G16"/>
    <mergeCell ref="A1:H1"/>
    <mergeCell ref="A2:H2"/>
    <mergeCell ref="A3:H3"/>
    <mergeCell ref="A4:H4"/>
    <mergeCell ref="A14:B14"/>
    <mergeCell ref="C14:G1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อ.เมือง ยส.</vt:lpstr>
      <vt:lpstr>อ.คำเขื่อนแก้ว</vt:lpstr>
      <vt:lpstr>อ.เลิงนกทา</vt:lpstr>
      <vt:lpstr>อ.มหาชนะชัย</vt:lpstr>
      <vt:lpstr>อ.กุดชุม</vt:lpstr>
      <vt:lpstr>อ.ป่าติ้ว</vt:lpstr>
      <vt:lpstr>อ.ทรายมูล</vt:lpstr>
      <vt:lpstr>อ.ไทยเจริญ</vt:lpstr>
      <vt:lpstr>อ.ค้อวัง</vt:lpstr>
      <vt:lpstr>อ.กุดชุม!Print_Area</vt:lpstr>
      <vt:lpstr>อ.ค้อวัง!Print_Area</vt:lpstr>
      <vt:lpstr>อ.คำเขื่อนแก้ว!Print_Area</vt:lpstr>
      <vt:lpstr>อ.ทรายมูล!Print_Area</vt:lpstr>
      <vt:lpstr>อ.ไทยเจริญ!Print_Area</vt:lpstr>
      <vt:lpstr>อ.ป่าติ้ว!Print_Area</vt:lpstr>
      <vt:lpstr>อ.มหาชนะชัย!Print_Area</vt:lpstr>
      <vt:lpstr>'อ.เมือง ยส.'!Print_Area</vt:lpstr>
      <vt:lpstr>อ.เลิงนกทา!Print_Area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2017-11-13T04:18:20Z</cp:lastPrinted>
  <dcterms:created xsi:type="dcterms:W3CDTF">2017-11-10T03:17:44Z</dcterms:created>
  <dcterms:modified xsi:type="dcterms:W3CDTF">2017-11-13T04:20:12Z</dcterms:modified>
</cp:coreProperties>
</file>